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13512.34500\"/>
    </mc:Choice>
  </mc:AlternateContent>
  <xr:revisionPtr revIDLastSave="0" documentId="13_ncr:1_{158F8CB4-8FFE-4561-8FFB-24F994214FB4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4.7.4.1.2-1" sheetId="3" r:id="rId2"/>
    <sheet name="4.7.4.1.2-3" sheetId="10" r:id="rId3"/>
    <sheet name="16.7.4.2.2-3" sheetId="11" r:id="rId4"/>
  </sheets>
  <calcPr calcId="191029"/>
</workbook>
</file>

<file path=xl/calcChain.xml><?xml version="1.0" encoding="utf-8"?>
<calcChain xmlns="http://schemas.openxmlformats.org/spreadsheetml/2006/main">
  <c r="S60" i="11" l="1"/>
  <c r="S62" i="11"/>
  <c r="J59" i="11"/>
  <c r="J62" i="11" s="1"/>
  <c r="AB48" i="11"/>
  <c r="S48" i="11"/>
  <c r="AK48" i="11" s="1"/>
  <c r="AK87" i="11" s="1"/>
  <c r="J36" i="11"/>
  <c r="J40" i="11"/>
  <c r="J48" i="11"/>
  <c r="AB30" i="11"/>
  <c r="S28" i="11"/>
  <c r="S29" i="11"/>
  <c r="S36" i="11" s="1"/>
  <c r="J26" i="11"/>
  <c r="J44" i="11" s="1"/>
  <c r="J27" i="11"/>
  <c r="J17" i="11"/>
  <c r="S5" i="11"/>
  <c r="S6" i="11"/>
  <c r="S7" i="11"/>
  <c r="J5" i="11"/>
  <c r="J6" i="11"/>
  <c r="J7" i="11"/>
  <c r="J9" i="11"/>
  <c r="S17" i="11" s="1"/>
  <c r="AN82" i="11"/>
  <c r="AN78" i="11"/>
  <c r="AO69" i="11"/>
  <c r="AO67" i="11"/>
  <c r="AO66" i="11"/>
  <c r="U62" i="11"/>
  <c r="N62" i="11"/>
  <c r="E62" i="11"/>
  <c r="D62" i="11"/>
  <c r="U60" i="11"/>
  <c r="T60" i="11"/>
  <c r="T62" i="11" s="1"/>
  <c r="R60" i="11"/>
  <c r="R62" i="11" s="1"/>
  <c r="Q60" i="11"/>
  <c r="Q62" i="11" s="1"/>
  <c r="P60" i="11"/>
  <c r="P62" i="11" s="1"/>
  <c r="O60" i="11"/>
  <c r="O62" i="11" s="1"/>
  <c r="N60" i="11"/>
  <c r="M60" i="11"/>
  <c r="M62" i="11" s="1"/>
  <c r="E59" i="11"/>
  <c r="D59" i="11"/>
  <c r="AD48" i="11"/>
  <c r="X48" i="11"/>
  <c r="W48" i="11"/>
  <c r="V48" i="11"/>
  <c r="T48" i="11"/>
  <c r="M48" i="11"/>
  <c r="K48" i="11"/>
  <c r="D48" i="11"/>
  <c r="D44" i="11"/>
  <c r="U40" i="11"/>
  <c r="N40" i="11"/>
  <c r="M40" i="11"/>
  <c r="K40" i="11"/>
  <c r="I40" i="11"/>
  <c r="F40" i="11"/>
  <c r="D40" i="11"/>
  <c r="N36" i="11"/>
  <c r="M36" i="11"/>
  <c r="F36" i="11"/>
  <c r="E36" i="11"/>
  <c r="AF36" i="11" s="1"/>
  <c r="AF75" i="11" s="1"/>
  <c r="D36" i="11"/>
  <c r="AE36" i="11" s="1"/>
  <c r="AE75" i="11" s="1"/>
  <c r="AD30" i="11"/>
  <c r="AC30" i="11"/>
  <c r="AC48" i="11" s="1"/>
  <c r="AA30" i="11"/>
  <c r="AA48" i="11" s="1"/>
  <c r="Z30" i="11"/>
  <c r="Z48" i="11" s="1"/>
  <c r="Y30" i="11"/>
  <c r="Y48" i="11" s="1"/>
  <c r="X30" i="11"/>
  <c r="U29" i="11"/>
  <c r="U48" i="11" s="1"/>
  <c r="T29" i="11"/>
  <c r="T36" i="11" s="1"/>
  <c r="R29" i="11"/>
  <c r="R36" i="11" s="1"/>
  <c r="Q29" i="11"/>
  <c r="Q40" i="11" s="1"/>
  <c r="P29" i="11"/>
  <c r="P48" i="11" s="1"/>
  <c r="O29" i="11"/>
  <c r="O40" i="11" s="1"/>
  <c r="N29" i="11"/>
  <c r="N48" i="11" s="1"/>
  <c r="U28" i="11"/>
  <c r="T28" i="11"/>
  <c r="R28" i="11"/>
  <c r="Q28" i="11"/>
  <c r="P28" i="11"/>
  <c r="O28" i="11"/>
  <c r="N28" i="11"/>
  <c r="L27" i="11"/>
  <c r="L48" i="11" s="1"/>
  <c r="K27" i="11"/>
  <c r="K36" i="11" s="1"/>
  <c r="I27" i="11"/>
  <c r="I48" i="11" s="1"/>
  <c r="H27" i="11"/>
  <c r="H36" i="11" s="1"/>
  <c r="G27" i="11"/>
  <c r="G36" i="11" s="1"/>
  <c r="F27" i="11"/>
  <c r="F48" i="11" s="1"/>
  <c r="E27" i="11"/>
  <c r="E40" i="11" s="1"/>
  <c r="AF40" i="11" s="1"/>
  <c r="AF79" i="11" s="1"/>
  <c r="L26" i="11"/>
  <c r="L44" i="11" s="1"/>
  <c r="K26" i="11"/>
  <c r="K44" i="11" s="1"/>
  <c r="I26" i="11"/>
  <c r="I44" i="11" s="1"/>
  <c r="H26" i="11"/>
  <c r="H44" i="11" s="1"/>
  <c r="G26" i="11"/>
  <c r="G44" i="11" s="1"/>
  <c r="F26" i="11"/>
  <c r="F44" i="11" s="1"/>
  <c r="E26" i="11"/>
  <c r="E44" i="11" s="1"/>
  <c r="R17" i="11"/>
  <c r="R43" i="11" s="1"/>
  <c r="I17" i="11"/>
  <c r="D17" i="11"/>
  <c r="L9" i="11"/>
  <c r="U19" i="11" s="1"/>
  <c r="U20" i="11" s="1"/>
  <c r="K9" i="11"/>
  <c r="K59" i="11" s="1"/>
  <c r="K62" i="11" s="1"/>
  <c r="I9" i="11"/>
  <c r="I59" i="11" s="1"/>
  <c r="I62" i="11" s="1"/>
  <c r="H9" i="11"/>
  <c r="G9" i="11"/>
  <c r="G59" i="11" s="1"/>
  <c r="G62" i="11" s="1"/>
  <c r="F9" i="11"/>
  <c r="F59" i="11" s="1"/>
  <c r="F62" i="11" s="1"/>
  <c r="U7" i="11"/>
  <c r="T7" i="11"/>
  <c r="R7" i="11"/>
  <c r="Q7" i="11"/>
  <c r="P7" i="11"/>
  <c r="O7" i="11"/>
  <c r="N7" i="11"/>
  <c r="M7" i="11"/>
  <c r="L7" i="11"/>
  <c r="K7" i="11"/>
  <c r="I7" i="11"/>
  <c r="H7" i="11"/>
  <c r="G7" i="11"/>
  <c r="F7" i="11"/>
  <c r="E7" i="11"/>
  <c r="U6" i="11"/>
  <c r="T6" i="11"/>
  <c r="R6" i="11"/>
  <c r="Q6" i="11"/>
  <c r="P6" i="11"/>
  <c r="O6" i="11"/>
  <c r="N6" i="11"/>
  <c r="M6" i="11"/>
  <c r="L6" i="11"/>
  <c r="K6" i="11"/>
  <c r="I6" i="11"/>
  <c r="H6" i="11"/>
  <c r="G6" i="11"/>
  <c r="F6" i="11"/>
  <c r="E6" i="11"/>
  <c r="U5" i="11"/>
  <c r="T5" i="11"/>
  <c r="R5" i="11"/>
  <c r="Q5" i="11"/>
  <c r="P5" i="11"/>
  <c r="O5" i="11"/>
  <c r="N5" i="11"/>
  <c r="N19" i="11" s="1"/>
  <c r="N20" i="11" s="1"/>
  <c r="M5" i="11"/>
  <c r="M17" i="11" s="1"/>
  <c r="L5" i="11"/>
  <c r="K5" i="11"/>
  <c r="I5" i="11"/>
  <c r="H5" i="11"/>
  <c r="G5" i="11"/>
  <c r="G17" i="11" s="1"/>
  <c r="F5" i="11"/>
  <c r="E5" i="11"/>
  <c r="E17" i="11" s="1"/>
  <c r="AN83" i="10"/>
  <c r="S61" i="10"/>
  <c r="S63" i="10"/>
  <c r="AB48" i="10"/>
  <c r="S36" i="10"/>
  <c r="S40" i="10"/>
  <c r="S48" i="10"/>
  <c r="J36" i="10"/>
  <c r="J40" i="10"/>
  <c r="J44" i="10"/>
  <c r="J48" i="10"/>
  <c r="AB30" i="10"/>
  <c r="S28" i="10"/>
  <c r="S29" i="10"/>
  <c r="J26" i="10"/>
  <c r="J27" i="10"/>
  <c r="S5" i="10"/>
  <c r="S6" i="10"/>
  <c r="S7" i="10"/>
  <c r="J5" i="10"/>
  <c r="J6" i="10"/>
  <c r="J7" i="10"/>
  <c r="J9" i="10"/>
  <c r="S19" i="10" s="1"/>
  <c r="S20" i="10" s="1"/>
  <c r="AN83" i="3"/>
  <c r="S61" i="3"/>
  <c r="S63" i="3"/>
  <c r="AB48" i="3"/>
  <c r="S36" i="3"/>
  <c r="AK36" i="3" s="1"/>
  <c r="AK76" i="3" s="1"/>
  <c r="S40" i="3"/>
  <c r="S48" i="3"/>
  <c r="J36" i="3"/>
  <c r="J40" i="3"/>
  <c r="J44" i="3"/>
  <c r="J48" i="3"/>
  <c r="AB30" i="3"/>
  <c r="S28" i="3"/>
  <c r="S29" i="3"/>
  <c r="J26" i="3"/>
  <c r="J27" i="3"/>
  <c r="S17" i="3"/>
  <c r="S5" i="3"/>
  <c r="S6" i="3"/>
  <c r="S7" i="3"/>
  <c r="J5" i="3"/>
  <c r="J6" i="3"/>
  <c r="J7" i="3"/>
  <c r="J9" i="3"/>
  <c r="S19" i="3" s="1"/>
  <c r="S20" i="3" s="1"/>
  <c r="AK40" i="10" l="1"/>
  <c r="AK80" i="10" s="1"/>
  <c r="AK36" i="10"/>
  <c r="AK76" i="10" s="1"/>
  <c r="AK48" i="10"/>
  <c r="AK88" i="10" s="1"/>
  <c r="AK96" i="10" s="1"/>
  <c r="S17" i="10"/>
  <c r="J17" i="10"/>
  <c r="J60" i="10"/>
  <c r="J63" i="10" s="1"/>
  <c r="AK48" i="3"/>
  <c r="AK88" i="3" s="1"/>
  <c r="AK96" i="3" s="1"/>
  <c r="AK40" i="3"/>
  <c r="AK80" i="3" s="1"/>
  <c r="J60" i="3"/>
  <c r="J63" i="3" s="1"/>
  <c r="J17" i="3"/>
  <c r="S43" i="3" s="1"/>
  <c r="S44" i="3" s="1"/>
  <c r="AK44" i="3" s="1"/>
  <c r="AK84" i="3" s="1"/>
  <c r="AK95" i="11"/>
  <c r="S18" i="11"/>
  <c r="S43" i="11"/>
  <c r="S44" i="11" s="1"/>
  <c r="AK44" i="11" s="1"/>
  <c r="AK83" i="11" s="1"/>
  <c r="AK36" i="11"/>
  <c r="AK75" i="11" s="1"/>
  <c r="S65" i="11"/>
  <c r="J65" i="11"/>
  <c r="N65" i="11"/>
  <c r="Q36" i="11"/>
  <c r="AI36" i="11" s="1"/>
  <c r="AI75" i="11" s="1"/>
  <c r="R18" i="11"/>
  <c r="N17" i="11"/>
  <c r="N43" i="11" s="1"/>
  <c r="N44" i="11" s="1"/>
  <c r="AF44" i="11" s="1"/>
  <c r="AF83" i="11" s="1"/>
  <c r="U36" i="11"/>
  <c r="O17" i="11"/>
  <c r="AL48" i="11"/>
  <c r="AL87" i="11" s="1"/>
  <c r="AL95" i="11" s="1"/>
  <c r="AE40" i="11"/>
  <c r="AE79" i="11" s="1"/>
  <c r="P36" i="11"/>
  <c r="P17" i="11"/>
  <c r="P43" i="11" s="1"/>
  <c r="P44" i="11" s="1"/>
  <c r="AH44" i="11" s="1"/>
  <c r="AH83" i="11" s="1"/>
  <c r="AH36" i="11"/>
  <c r="AH75" i="11" s="1"/>
  <c r="H48" i="11"/>
  <c r="S19" i="11"/>
  <c r="S20" i="11" s="1"/>
  <c r="I36" i="11"/>
  <c r="AJ36" i="11" s="1"/>
  <c r="AJ75" i="11" s="1"/>
  <c r="Q17" i="11"/>
  <c r="AE48" i="11"/>
  <c r="AE87" i="11" s="1"/>
  <c r="AE95" i="11" s="1"/>
  <c r="S40" i="11"/>
  <c r="AK40" i="11" s="1"/>
  <c r="AK79" i="11" s="1"/>
  <c r="S67" i="11"/>
  <c r="AL36" i="11"/>
  <c r="AL75" i="11" s="1"/>
  <c r="P40" i="11"/>
  <c r="J69" i="11"/>
  <c r="J83" i="11" s="1"/>
  <c r="J82" i="11" s="1"/>
  <c r="J21" i="11"/>
  <c r="I21" i="11"/>
  <c r="O67" i="11"/>
  <c r="F65" i="11"/>
  <c r="O65" i="11"/>
  <c r="AG40" i="11"/>
  <c r="AG79" i="11" s="1"/>
  <c r="G65" i="11"/>
  <c r="P65" i="11"/>
  <c r="P66" i="11" s="1"/>
  <c r="P75" i="11" s="1"/>
  <c r="P67" i="11"/>
  <c r="K65" i="11"/>
  <c r="T65" i="11"/>
  <c r="T66" i="11" s="1"/>
  <c r="T75" i="11" s="1"/>
  <c r="T67" i="11"/>
  <c r="R67" i="11"/>
  <c r="I65" i="11"/>
  <c r="R65" i="11"/>
  <c r="R66" i="11" s="1"/>
  <c r="R75" i="11" s="1"/>
  <c r="D21" i="11"/>
  <c r="M18" i="11"/>
  <c r="M43" i="11"/>
  <c r="M44" i="11" s="1"/>
  <c r="AE44" i="11" s="1"/>
  <c r="AE83" i="11" s="1"/>
  <c r="R44" i="11"/>
  <c r="AJ44" i="11" s="1"/>
  <c r="AJ83" i="11" s="1"/>
  <c r="AG48" i="11"/>
  <c r="AG87" i="11" s="1"/>
  <c r="AG95" i="11" s="1"/>
  <c r="G21" i="11"/>
  <c r="P18" i="11"/>
  <c r="AM48" i="11"/>
  <c r="AM87" i="11" s="1"/>
  <c r="AM95" i="11" s="1"/>
  <c r="M65" i="11"/>
  <c r="R40" i="11"/>
  <c r="AJ40" i="11" s="1"/>
  <c r="AJ79" i="11" s="1"/>
  <c r="O48" i="11"/>
  <c r="M19" i="11"/>
  <c r="M20" i="11" s="1"/>
  <c r="G40" i="11"/>
  <c r="AH40" i="11" s="1"/>
  <c r="AH79" i="11" s="1"/>
  <c r="D65" i="11"/>
  <c r="F17" i="11"/>
  <c r="F21" i="11" s="1"/>
  <c r="H17" i="11"/>
  <c r="T17" i="11"/>
  <c r="H40" i="11"/>
  <c r="AI40" i="11" s="1"/>
  <c r="AI79" i="11" s="1"/>
  <c r="T40" i="11"/>
  <c r="AL40" i="11" s="1"/>
  <c r="AL79" i="11" s="1"/>
  <c r="E48" i="11"/>
  <c r="AF48" i="11" s="1"/>
  <c r="AF87" i="11" s="1"/>
  <c r="AF95" i="11" s="1"/>
  <c r="Q48" i="11"/>
  <c r="E65" i="11"/>
  <c r="R48" i="11"/>
  <c r="AJ48" i="11" s="1"/>
  <c r="AJ87" i="11" s="1"/>
  <c r="AJ95" i="11" s="1"/>
  <c r="U17" i="11"/>
  <c r="O19" i="11"/>
  <c r="O20" i="11" s="1"/>
  <c r="L36" i="11"/>
  <c r="AM36" i="11" s="1"/>
  <c r="AM75" i="11" s="1"/>
  <c r="O43" i="11"/>
  <c r="O44" i="11" s="1"/>
  <c r="AG44" i="11" s="1"/>
  <c r="AG83" i="11" s="1"/>
  <c r="P19" i="11"/>
  <c r="P20" i="11" s="1"/>
  <c r="G48" i="11"/>
  <c r="AH48" i="11" s="1"/>
  <c r="AH87" i="11" s="1"/>
  <c r="AH95" i="11" s="1"/>
  <c r="M67" i="11"/>
  <c r="K17" i="11"/>
  <c r="Q19" i="11"/>
  <c r="Q20" i="11" s="1"/>
  <c r="H59" i="11"/>
  <c r="H62" i="11" s="1"/>
  <c r="L17" i="11"/>
  <c r="R19" i="11"/>
  <c r="R20" i="11" s="1"/>
  <c r="O36" i="11"/>
  <c r="AG36" i="11" s="1"/>
  <c r="AG75" i="11" s="1"/>
  <c r="L40" i="11"/>
  <c r="AM40" i="11" s="1"/>
  <c r="AM79" i="11" s="1"/>
  <c r="N67" i="11"/>
  <c r="T19" i="11"/>
  <c r="T20" i="11" s="1"/>
  <c r="L59" i="11"/>
  <c r="L62" i="11" s="1"/>
  <c r="N48" i="10"/>
  <c r="O48" i="10"/>
  <c r="P48" i="10"/>
  <c r="Q48" i="10"/>
  <c r="R48" i="10"/>
  <c r="T48" i="10"/>
  <c r="U48" i="10"/>
  <c r="M48" i="10"/>
  <c r="N48" i="3"/>
  <c r="O48" i="3"/>
  <c r="P48" i="3"/>
  <c r="Q48" i="3"/>
  <c r="R48" i="3"/>
  <c r="T48" i="3"/>
  <c r="U48" i="3"/>
  <c r="M48" i="3"/>
  <c r="J21" i="10" l="1"/>
  <c r="J66" i="10"/>
  <c r="S68" i="10"/>
  <c r="S66" i="10"/>
  <c r="S67" i="10" s="1"/>
  <c r="S76" i="10" s="1"/>
  <c r="S18" i="10"/>
  <c r="S43" i="10"/>
  <c r="S44" i="10" s="1"/>
  <c r="AK44" i="10" s="1"/>
  <c r="AK84" i="10" s="1"/>
  <c r="J21" i="3"/>
  <c r="S18" i="3"/>
  <c r="J66" i="3"/>
  <c r="S66" i="3"/>
  <c r="S67" i="3" s="1"/>
  <c r="S76" i="3" s="1"/>
  <c r="S68" i="3"/>
  <c r="J84" i="11"/>
  <c r="O18" i="11"/>
  <c r="N18" i="11"/>
  <c r="S66" i="11"/>
  <c r="S75" i="11" s="1"/>
  <c r="S74" i="11" s="1"/>
  <c r="E69" i="11"/>
  <c r="E83" i="11" s="1"/>
  <c r="E84" i="11" s="1"/>
  <c r="E21" i="11"/>
  <c r="K21" i="11"/>
  <c r="F69" i="11"/>
  <c r="F83" i="11" s="1"/>
  <c r="F84" i="11" s="1"/>
  <c r="S68" i="11"/>
  <c r="S79" i="11"/>
  <c r="S78" i="11" s="1"/>
  <c r="H21" i="11"/>
  <c r="L21" i="11"/>
  <c r="AI48" i="11"/>
  <c r="AI87" i="11" s="1"/>
  <c r="AI95" i="11" s="1"/>
  <c r="M66" i="11"/>
  <c r="M75" i="11" s="1"/>
  <c r="E82" i="11"/>
  <c r="M74" i="11"/>
  <c r="M76" i="11"/>
  <c r="T68" i="11"/>
  <c r="T79" i="11"/>
  <c r="O79" i="11"/>
  <c r="O68" i="11"/>
  <c r="L65" i="11"/>
  <c r="U65" i="11"/>
  <c r="U66" i="11" s="1"/>
  <c r="U75" i="11" s="1"/>
  <c r="U67" i="11"/>
  <c r="N79" i="11"/>
  <c r="N68" i="11"/>
  <c r="K69" i="11"/>
  <c r="K83" i="11" s="1"/>
  <c r="Q43" i="11"/>
  <c r="Q44" i="11" s="1"/>
  <c r="AI44" i="11" s="1"/>
  <c r="AI83" i="11" s="1"/>
  <c r="P76" i="11"/>
  <c r="P74" i="11"/>
  <c r="T76" i="11"/>
  <c r="T74" i="11"/>
  <c r="Q18" i="11"/>
  <c r="D69" i="11"/>
  <c r="D83" i="11" s="1"/>
  <c r="N66" i="11"/>
  <c r="N75" i="11" s="1"/>
  <c r="R76" i="11"/>
  <c r="R74" i="11"/>
  <c r="R68" i="11"/>
  <c r="R79" i="11"/>
  <c r="G69" i="11"/>
  <c r="G83" i="11" s="1"/>
  <c r="T18" i="11"/>
  <c r="T43" i="11"/>
  <c r="T44" i="11" s="1"/>
  <c r="AL44" i="11" s="1"/>
  <c r="AL83" i="11" s="1"/>
  <c r="Q67" i="11"/>
  <c r="H65" i="11"/>
  <c r="Q65" i="11"/>
  <c r="Q66" i="11" s="1"/>
  <c r="Q75" i="11" s="1"/>
  <c r="U18" i="11"/>
  <c r="U43" i="11"/>
  <c r="U44" i="11" s="1"/>
  <c r="AM44" i="11" s="1"/>
  <c r="AM83" i="11" s="1"/>
  <c r="O66" i="11"/>
  <c r="O75" i="11" s="1"/>
  <c r="M68" i="11"/>
  <c r="M79" i="11"/>
  <c r="I69" i="11"/>
  <c r="I83" i="11" s="1"/>
  <c r="P79" i="11"/>
  <c r="P68" i="11"/>
  <c r="AN79" i="10"/>
  <c r="S75" i="10" l="1"/>
  <c r="S77" i="10"/>
  <c r="S69" i="10"/>
  <c r="S80" i="10"/>
  <c r="J70" i="10"/>
  <c r="J84" i="10" s="1"/>
  <c r="J83" i="10" s="1"/>
  <c r="S69" i="3"/>
  <c r="S80" i="3"/>
  <c r="S77" i="3"/>
  <c r="S75" i="3"/>
  <c r="J70" i="3"/>
  <c r="J84" i="3" s="1"/>
  <c r="S95" i="11"/>
  <c r="S87" i="11"/>
  <c r="F82" i="11"/>
  <c r="S80" i="11"/>
  <c r="L69" i="11"/>
  <c r="L83" i="11" s="1"/>
  <c r="L84" i="11" s="1"/>
  <c r="S76" i="11"/>
  <c r="U68" i="11"/>
  <c r="U79" i="11"/>
  <c r="D82" i="11"/>
  <c r="D84" i="11"/>
  <c r="P87" i="11"/>
  <c r="P95" i="11"/>
  <c r="Q76" i="11"/>
  <c r="Q74" i="11"/>
  <c r="H69" i="11"/>
  <c r="H83" i="11" s="1"/>
  <c r="P80" i="11"/>
  <c r="P78" i="11"/>
  <c r="T80" i="11"/>
  <c r="T78" i="11"/>
  <c r="U76" i="11"/>
  <c r="U74" i="11"/>
  <c r="Q68" i="11"/>
  <c r="Q79" i="11"/>
  <c r="I82" i="11"/>
  <c r="I84" i="11"/>
  <c r="O87" i="11"/>
  <c r="O95" i="11"/>
  <c r="M78" i="11"/>
  <c r="M80" i="11"/>
  <c r="G84" i="11"/>
  <c r="G82" i="11"/>
  <c r="O80" i="11"/>
  <c r="O78" i="11"/>
  <c r="M87" i="11"/>
  <c r="M95" i="11"/>
  <c r="R80" i="11"/>
  <c r="R78" i="11"/>
  <c r="O76" i="11"/>
  <c r="O74" i="11"/>
  <c r="R87" i="11"/>
  <c r="R95" i="11"/>
  <c r="K84" i="11"/>
  <c r="K82" i="11"/>
  <c r="N87" i="11"/>
  <c r="N95" i="11"/>
  <c r="T95" i="11"/>
  <c r="T87" i="11"/>
  <c r="N74" i="11"/>
  <c r="N76" i="11"/>
  <c r="N78" i="11"/>
  <c r="N80" i="11"/>
  <c r="AO70" i="10"/>
  <c r="AO68" i="10"/>
  <c r="AO67" i="10"/>
  <c r="U63" i="10"/>
  <c r="T63" i="10"/>
  <c r="P63" i="10"/>
  <c r="O63" i="10"/>
  <c r="N63" i="10"/>
  <c r="M63" i="10"/>
  <c r="F63" i="10"/>
  <c r="O68" i="10" s="1"/>
  <c r="U61" i="10"/>
  <c r="T61" i="10"/>
  <c r="R61" i="10"/>
  <c r="R63" i="10" s="1"/>
  <c r="Q61" i="10"/>
  <c r="Q63" i="10" s="1"/>
  <c r="P61" i="10"/>
  <c r="O61" i="10"/>
  <c r="N61" i="10"/>
  <c r="M61" i="10"/>
  <c r="L60" i="10"/>
  <c r="L63" i="10" s="1"/>
  <c r="K60" i="10"/>
  <c r="K63" i="10" s="1"/>
  <c r="F60" i="10"/>
  <c r="E60" i="10"/>
  <c r="E63" i="10" s="1"/>
  <c r="D60" i="10"/>
  <c r="D63" i="10" s="1"/>
  <c r="AA48" i="10"/>
  <c r="Z48" i="10"/>
  <c r="W48" i="10"/>
  <c r="V48" i="10"/>
  <c r="D48" i="10"/>
  <c r="F44" i="10"/>
  <c r="D44" i="10"/>
  <c r="M40" i="10"/>
  <c r="AE40" i="10" s="1"/>
  <c r="AE80" i="10" s="1"/>
  <c r="L40" i="10"/>
  <c r="K40" i="10"/>
  <c r="I40" i="10"/>
  <c r="H40" i="10"/>
  <c r="D40" i="10"/>
  <c r="O36" i="10"/>
  <c r="M36" i="10"/>
  <c r="AE36" i="10" s="1"/>
  <c r="AE76" i="10" s="1"/>
  <c r="L36" i="10"/>
  <c r="K36" i="10"/>
  <c r="I36" i="10"/>
  <c r="H36" i="10"/>
  <c r="D36" i="10"/>
  <c r="AD30" i="10"/>
  <c r="AD48" i="10" s="1"/>
  <c r="AC30" i="10"/>
  <c r="AC48" i="10" s="1"/>
  <c r="AA30" i="10"/>
  <c r="Z30" i="10"/>
  <c r="Y30" i="10"/>
  <c r="Y48" i="10" s="1"/>
  <c r="X30" i="10"/>
  <c r="X48" i="10" s="1"/>
  <c r="U29" i="10"/>
  <c r="U40" i="10" s="1"/>
  <c r="AM40" i="10" s="1"/>
  <c r="AM80" i="10" s="1"/>
  <c r="T29" i="10"/>
  <c r="T40" i="10" s="1"/>
  <c r="AL40" i="10" s="1"/>
  <c r="AL80" i="10" s="1"/>
  <c r="R29" i="10"/>
  <c r="R40" i="10" s="1"/>
  <c r="Q29" i="10"/>
  <c r="P29" i="10"/>
  <c r="O29" i="10"/>
  <c r="O40" i="10" s="1"/>
  <c r="N29" i="10"/>
  <c r="N40" i="10" s="1"/>
  <c r="U28" i="10"/>
  <c r="T28" i="10"/>
  <c r="R28" i="10"/>
  <c r="Q28" i="10"/>
  <c r="P28" i="10"/>
  <c r="O28" i="10"/>
  <c r="N28" i="10"/>
  <c r="L27" i="10"/>
  <c r="L48" i="10" s="1"/>
  <c r="K27" i="10"/>
  <c r="K48" i="10" s="1"/>
  <c r="I27" i="10"/>
  <c r="I48" i="10" s="1"/>
  <c r="H27" i="10"/>
  <c r="H48" i="10" s="1"/>
  <c r="G27" i="10"/>
  <c r="G40" i="10" s="1"/>
  <c r="F27" i="10"/>
  <c r="F40" i="10" s="1"/>
  <c r="E27" i="10"/>
  <c r="E40" i="10" s="1"/>
  <c r="L26" i="10"/>
  <c r="L44" i="10" s="1"/>
  <c r="K26" i="10"/>
  <c r="K44" i="10" s="1"/>
  <c r="I26" i="10"/>
  <c r="I44" i="10" s="1"/>
  <c r="H26" i="10"/>
  <c r="H44" i="10" s="1"/>
  <c r="G26" i="10"/>
  <c r="G44" i="10" s="1"/>
  <c r="F26" i="10"/>
  <c r="E26" i="10"/>
  <c r="E44" i="10" s="1"/>
  <c r="O17" i="10"/>
  <c r="N17" i="10"/>
  <c r="N43" i="10" s="1"/>
  <c r="N44" i="10" s="1"/>
  <c r="D17" i="10"/>
  <c r="L9" i="10"/>
  <c r="K9" i="10"/>
  <c r="I9" i="10"/>
  <c r="H9" i="10"/>
  <c r="G9" i="10"/>
  <c r="P17" i="10" s="1"/>
  <c r="F9" i="10"/>
  <c r="U7" i="10"/>
  <c r="T7" i="10"/>
  <c r="R7" i="10"/>
  <c r="Q7" i="10"/>
  <c r="P7" i="10"/>
  <c r="O7" i="10"/>
  <c r="N7" i="10"/>
  <c r="M7" i="10"/>
  <c r="L7" i="10"/>
  <c r="K7" i="10"/>
  <c r="I7" i="10"/>
  <c r="H7" i="10"/>
  <c r="G7" i="10"/>
  <c r="F7" i="10"/>
  <c r="E7" i="10"/>
  <c r="U6" i="10"/>
  <c r="T6" i="10"/>
  <c r="R6" i="10"/>
  <c r="Q6" i="10"/>
  <c r="P6" i="10"/>
  <c r="O6" i="10"/>
  <c r="N6" i="10"/>
  <c r="M6" i="10"/>
  <c r="L6" i="10"/>
  <c r="K6" i="10"/>
  <c r="I6" i="10"/>
  <c r="H6" i="10"/>
  <c r="G6" i="10"/>
  <c r="F6" i="10"/>
  <c r="E6" i="10"/>
  <c r="U5" i="10"/>
  <c r="U17" i="10" s="1"/>
  <c r="T5" i="10"/>
  <c r="T17" i="10" s="1"/>
  <c r="R5" i="10"/>
  <c r="Q5" i="10"/>
  <c r="P5" i="10"/>
  <c r="P19" i="10" s="1"/>
  <c r="P20" i="10" s="1"/>
  <c r="O5" i="10"/>
  <c r="O19" i="10" s="1"/>
  <c r="O20" i="10" s="1"/>
  <c r="N5" i="10"/>
  <c r="N19" i="10" s="1"/>
  <c r="N20" i="10" s="1"/>
  <c r="M5" i="10"/>
  <c r="M19" i="10" s="1"/>
  <c r="M20" i="10" s="1"/>
  <c r="L5" i="10"/>
  <c r="K5" i="10"/>
  <c r="I5" i="10"/>
  <c r="H5" i="10"/>
  <c r="G5" i="10"/>
  <c r="G17" i="10" s="1"/>
  <c r="G21" i="10" s="1"/>
  <c r="F5" i="10"/>
  <c r="F17" i="10" s="1"/>
  <c r="F21" i="10" s="1"/>
  <c r="E5" i="10"/>
  <c r="E17" i="10" s="1"/>
  <c r="M96" i="3"/>
  <c r="S81" i="10" l="1"/>
  <c r="S79" i="10"/>
  <c r="J85" i="10"/>
  <c r="S96" i="10"/>
  <c r="S88" i="10"/>
  <c r="J83" i="3"/>
  <c r="J85" i="3"/>
  <c r="S79" i="3"/>
  <c r="S81" i="3"/>
  <c r="S96" i="3"/>
  <c r="S88" i="3"/>
  <c r="L82" i="11"/>
  <c r="S86" i="11"/>
  <c r="AB86" i="11" s="1"/>
  <c r="S88" i="11"/>
  <c r="AB88" i="11" s="1"/>
  <c r="S96" i="11"/>
  <c r="AB96" i="11" s="1"/>
  <c r="S94" i="11"/>
  <c r="AB94" i="11" s="1"/>
  <c r="R88" i="11"/>
  <c r="AA88" i="11" s="1"/>
  <c r="R86" i="11"/>
  <c r="AA86" i="11" s="1"/>
  <c r="U80" i="11"/>
  <c r="U78" i="11"/>
  <c r="O94" i="11"/>
  <c r="X94" i="11" s="1"/>
  <c r="O96" i="11"/>
  <c r="X96" i="11" s="1"/>
  <c r="H84" i="11"/>
  <c r="H82" i="11"/>
  <c r="M88" i="11"/>
  <c r="V88" i="11" s="1"/>
  <c r="M86" i="11"/>
  <c r="V86" i="11" s="1"/>
  <c r="P94" i="11"/>
  <c r="Y94" i="11" s="1"/>
  <c r="P96" i="11"/>
  <c r="Y96" i="11" s="1"/>
  <c r="R96" i="11"/>
  <c r="AA96" i="11" s="1"/>
  <c r="R94" i="11"/>
  <c r="AA94" i="11" s="1"/>
  <c r="T88" i="11"/>
  <c r="AC88" i="11" s="1"/>
  <c r="T86" i="11"/>
  <c r="AC86" i="11" s="1"/>
  <c r="O88" i="11"/>
  <c r="X88" i="11" s="1"/>
  <c r="O86" i="11"/>
  <c r="X86" i="11" s="1"/>
  <c r="T96" i="11"/>
  <c r="AC96" i="11" s="1"/>
  <c r="T94" i="11"/>
  <c r="AC94" i="11" s="1"/>
  <c r="N96" i="11"/>
  <c r="W96" i="11" s="1"/>
  <c r="N94" i="11"/>
  <c r="W94" i="11" s="1"/>
  <c r="N88" i="11"/>
  <c r="W88" i="11" s="1"/>
  <c r="N86" i="11"/>
  <c r="W86" i="11" s="1"/>
  <c r="M96" i="11"/>
  <c r="V96" i="11" s="1"/>
  <c r="M94" i="11"/>
  <c r="V94" i="11" s="1"/>
  <c r="Q80" i="11"/>
  <c r="Q78" i="11"/>
  <c r="Q87" i="11"/>
  <c r="Q95" i="11"/>
  <c r="P88" i="11"/>
  <c r="Y88" i="11" s="1"/>
  <c r="P86" i="11"/>
  <c r="Y86" i="11" s="1"/>
  <c r="U95" i="11"/>
  <c r="U87" i="11"/>
  <c r="P40" i="10"/>
  <c r="Q40" i="10"/>
  <c r="P36" i="10"/>
  <c r="Q36" i="10"/>
  <c r="AF40" i="10"/>
  <c r="AF80" i="10" s="1"/>
  <c r="AG40" i="10"/>
  <c r="AG80" i="10" s="1"/>
  <c r="AH40" i="10"/>
  <c r="AH80" i="10" s="1"/>
  <c r="AI40" i="10"/>
  <c r="AI80" i="10" s="1"/>
  <c r="AI36" i="10"/>
  <c r="AI76" i="10" s="1"/>
  <c r="AE48" i="10"/>
  <c r="AE88" i="10" s="1"/>
  <c r="AE96" i="10" s="1"/>
  <c r="M17" i="10"/>
  <c r="M43" i="10" s="1"/>
  <c r="M44" i="10" s="1"/>
  <c r="AE44" i="10" s="1"/>
  <c r="AE84" i="10" s="1"/>
  <c r="O43" i="10"/>
  <c r="O44" i="10" s="1"/>
  <c r="AG44" i="10" s="1"/>
  <c r="AG84" i="10" s="1"/>
  <c r="Q17" i="10"/>
  <c r="E21" i="10"/>
  <c r="R17" i="10"/>
  <c r="T19" i="10"/>
  <c r="T20" i="10" s="1"/>
  <c r="U19" i="10"/>
  <c r="U20" i="10" s="1"/>
  <c r="O69" i="10"/>
  <c r="O80" i="10"/>
  <c r="AI48" i="10"/>
  <c r="AI88" i="10" s="1"/>
  <c r="AI96" i="10" s="1"/>
  <c r="AH48" i="10"/>
  <c r="AH88" i="10" s="1"/>
  <c r="AH96" i="10" s="1"/>
  <c r="AF44" i="10"/>
  <c r="AF84" i="10" s="1"/>
  <c r="T66" i="10"/>
  <c r="K66" i="10"/>
  <c r="T68" i="10"/>
  <c r="P43" i="10"/>
  <c r="P44" i="10" s="1"/>
  <c r="AH44" i="10" s="1"/>
  <c r="AH84" i="10" s="1"/>
  <c r="P18" i="10"/>
  <c r="N68" i="10"/>
  <c r="E66" i="10"/>
  <c r="N66" i="10"/>
  <c r="N67" i="10" s="1"/>
  <c r="N76" i="10" s="1"/>
  <c r="U66" i="10"/>
  <c r="U68" i="10"/>
  <c r="L66" i="10"/>
  <c r="AJ40" i="10"/>
  <c r="AJ80" i="10" s="1"/>
  <c r="M68" i="10"/>
  <c r="D66" i="10"/>
  <c r="M66" i="10"/>
  <c r="I17" i="10"/>
  <c r="I21" i="10" s="1"/>
  <c r="N18" i="10"/>
  <c r="R19" i="10"/>
  <c r="R20" i="10" s="1"/>
  <c r="G60" i="10"/>
  <c r="G63" i="10" s="1"/>
  <c r="K17" i="10"/>
  <c r="K21" i="10" s="1"/>
  <c r="O18" i="10"/>
  <c r="H60" i="10"/>
  <c r="H63" i="10" s="1"/>
  <c r="H17" i="10"/>
  <c r="H21" i="10" s="1"/>
  <c r="Q19" i="10"/>
  <c r="Q20" i="10" s="1"/>
  <c r="T43" i="10"/>
  <c r="T44" i="10" s="1"/>
  <c r="AL44" i="10" s="1"/>
  <c r="AL84" i="10" s="1"/>
  <c r="L17" i="10"/>
  <c r="L21" i="10" s="1"/>
  <c r="N36" i="10"/>
  <c r="E48" i="10"/>
  <c r="AJ48" i="10"/>
  <c r="AJ88" i="10" s="1"/>
  <c r="AJ96" i="10" s="1"/>
  <c r="I60" i="10"/>
  <c r="I63" i="10" s="1"/>
  <c r="F48" i="10"/>
  <c r="AL48" i="10"/>
  <c r="AL88" i="10" s="1"/>
  <c r="AL96" i="10" s="1"/>
  <c r="O66" i="10"/>
  <c r="G48" i="10"/>
  <c r="E36" i="10"/>
  <c r="R36" i="10"/>
  <c r="AJ36" i="10" s="1"/>
  <c r="AJ76" i="10" s="1"/>
  <c r="F36" i="10"/>
  <c r="AG36" i="10" s="1"/>
  <c r="AG76" i="10" s="1"/>
  <c r="T36" i="10"/>
  <c r="AL36" i="10" s="1"/>
  <c r="AL76" i="10" s="1"/>
  <c r="F66" i="10"/>
  <c r="AM48" i="10"/>
  <c r="AM88" i="10" s="1"/>
  <c r="AM96" i="10" s="1"/>
  <c r="G36" i="10"/>
  <c r="AH36" i="10" s="1"/>
  <c r="AH76" i="10" s="1"/>
  <c r="U36" i="10"/>
  <c r="AM36" i="10" s="1"/>
  <c r="AM76" i="10" s="1"/>
  <c r="S89" i="10" l="1"/>
  <c r="AB89" i="10" s="1"/>
  <c r="S87" i="10"/>
  <c r="AB87" i="10" s="1"/>
  <c r="S97" i="10"/>
  <c r="AB97" i="10" s="1"/>
  <c r="S95" i="10"/>
  <c r="AB95" i="10" s="1"/>
  <c r="S87" i="3"/>
  <c r="AB87" i="3" s="1"/>
  <c r="S89" i="3"/>
  <c r="AB89" i="3" s="1"/>
  <c r="S97" i="3"/>
  <c r="AB97" i="3" s="1"/>
  <c r="S95" i="3"/>
  <c r="AB95" i="3" s="1"/>
  <c r="Q96" i="11"/>
  <c r="Z96" i="11" s="1"/>
  <c r="Q94" i="11"/>
  <c r="Z94" i="11" s="1"/>
  <c r="Q88" i="11"/>
  <c r="Z88" i="11" s="1"/>
  <c r="Q86" i="11"/>
  <c r="Z86" i="11" s="1"/>
  <c r="U96" i="11"/>
  <c r="AD96" i="11" s="1"/>
  <c r="U94" i="11"/>
  <c r="AD94" i="11" s="1"/>
  <c r="U88" i="11"/>
  <c r="AD88" i="11" s="1"/>
  <c r="U86" i="11"/>
  <c r="AD86" i="11" s="1"/>
  <c r="AF48" i="10"/>
  <c r="AF88" i="10" s="1"/>
  <c r="AF96" i="10" s="1"/>
  <c r="AF36" i="10"/>
  <c r="AF76" i="10" s="1"/>
  <c r="N77" i="10" s="1"/>
  <c r="AG48" i="10"/>
  <c r="AG88" i="10" s="1"/>
  <c r="AG96" i="10" s="1"/>
  <c r="K70" i="10"/>
  <c r="K84" i="10" s="1"/>
  <c r="K83" i="10" s="1"/>
  <c r="F70" i="10"/>
  <c r="F84" i="10" s="1"/>
  <c r="F85" i="10" s="1"/>
  <c r="D70" i="10"/>
  <c r="D84" i="10" s="1"/>
  <c r="D83" i="10" s="1"/>
  <c r="D21" i="10"/>
  <c r="R43" i="10"/>
  <c r="R44" i="10" s="1"/>
  <c r="AJ44" i="10" s="1"/>
  <c r="AJ84" i="10" s="1"/>
  <c r="R18" i="10"/>
  <c r="M18" i="10"/>
  <c r="L70" i="10"/>
  <c r="L84" i="10" s="1"/>
  <c r="L83" i="10" s="1"/>
  <c r="E70" i="10"/>
  <c r="E84" i="10" s="1"/>
  <c r="L85" i="10"/>
  <c r="M67" i="10"/>
  <c r="M76" i="10" s="1"/>
  <c r="U80" i="10"/>
  <c r="U69" i="10"/>
  <c r="R66" i="10"/>
  <c r="R67" i="10" s="1"/>
  <c r="R76" i="10" s="1"/>
  <c r="R68" i="10"/>
  <c r="I66" i="10"/>
  <c r="U18" i="10"/>
  <c r="U67" i="10"/>
  <c r="U76" i="10" s="1"/>
  <c r="H66" i="10"/>
  <c r="Q66" i="10"/>
  <c r="Q67" i="10" s="1"/>
  <c r="Q76" i="10" s="1"/>
  <c r="Q68" i="10"/>
  <c r="K85" i="10"/>
  <c r="T67" i="10"/>
  <c r="T76" i="10" s="1"/>
  <c r="O96" i="10"/>
  <c r="O88" i="10"/>
  <c r="T69" i="10"/>
  <c r="T80" i="10"/>
  <c r="M69" i="10"/>
  <c r="M80" i="10"/>
  <c r="O67" i="10"/>
  <c r="O76" i="10" s="1"/>
  <c r="T18" i="10"/>
  <c r="P68" i="10"/>
  <c r="G66" i="10"/>
  <c r="P66" i="10"/>
  <c r="U43" i="10"/>
  <c r="U44" i="10" s="1"/>
  <c r="AM44" i="10" s="1"/>
  <c r="AM84" i="10" s="1"/>
  <c r="N69" i="10"/>
  <c r="N80" i="10"/>
  <c r="Q18" i="10"/>
  <c r="Q43" i="10"/>
  <c r="Q44" i="10" s="1"/>
  <c r="AI44" i="10" s="1"/>
  <c r="AI84" i="10" s="1"/>
  <c r="O81" i="10"/>
  <c r="O79" i="10"/>
  <c r="AN79" i="3"/>
  <c r="F5" i="3"/>
  <c r="G5" i="3"/>
  <c r="H5" i="3"/>
  <c r="I5" i="3"/>
  <c r="K5" i="3"/>
  <c r="L5" i="3"/>
  <c r="M5" i="3"/>
  <c r="M19" i="3" s="1"/>
  <c r="M20" i="3"/>
  <c r="N5" i="3"/>
  <c r="N17" i="3"/>
  <c r="N43" i="3" s="1"/>
  <c r="O5" i="3"/>
  <c r="P5" i="3"/>
  <c r="P19" i="3" s="1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6" i="3"/>
  <c r="F27" i="3"/>
  <c r="F48" i="3"/>
  <c r="G27" i="3"/>
  <c r="G48" i="3"/>
  <c r="H27" i="3"/>
  <c r="H40" i="3"/>
  <c r="I27" i="3"/>
  <c r="I36" i="3"/>
  <c r="K27" i="3"/>
  <c r="K36" i="3"/>
  <c r="L27" i="3"/>
  <c r="L36" i="3"/>
  <c r="E27" i="3"/>
  <c r="F26" i="3"/>
  <c r="F44" i="3" s="1"/>
  <c r="G26" i="3"/>
  <c r="G44" i="3" s="1"/>
  <c r="H26" i="3"/>
  <c r="H44" i="3" s="1"/>
  <c r="I26" i="3"/>
  <c r="I44" i="3" s="1"/>
  <c r="K26" i="3"/>
  <c r="K44" i="3" s="1"/>
  <c r="L26" i="3"/>
  <c r="E26" i="3"/>
  <c r="G9" i="3"/>
  <c r="H9" i="3"/>
  <c r="H17" i="3" s="1"/>
  <c r="I9" i="3"/>
  <c r="K9" i="3"/>
  <c r="K17" i="3" s="1"/>
  <c r="K60" i="3"/>
  <c r="K63" i="3" s="1"/>
  <c r="L9" i="3"/>
  <c r="F9" i="3"/>
  <c r="F60" i="3" s="1"/>
  <c r="F17" i="3"/>
  <c r="D48" i="3"/>
  <c r="E60" i="3"/>
  <c r="E63" i="3" s="1"/>
  <c r="D60" i="3"/>
  <c r="D63" i="3"/>
  <c r="D44" i="3"/>
  <c r="D40" i="3"/>
  <c r="D17" i="3"/>
  <c r="M40" i="3"/>
  <c r="AE40" i="3" s="1"/>
  <c r="AE80" i="3" s="1"/>
  <c r="M36" i="3"/>
  <c r="U29" i="3"/>
  <c r="U36" i="3" s="1"/>
  <c r="AM36" i="3" s="1"/>
  <c r="AM76" i="3" s="1"/>
  <c r="T29" i="3"/>
  <c r="AL48" i="3" s="1"/>
  <c r="AL88" i="3" s="1"/>
  <c r="AL96" i="3" s="1"/>
  <c r="R29" i="3"/>
  <c r="Q29" i="3"/>
  <c r="AI48" i="3" s="1"/>
  <c r="AI88" i="3" s="1"/>
  <c r="AI96" i="3" s="1"/>
  <c r="P29" i="3"/>
  <c r="O29" i="3"/>
  <c r="AG48" i="3" s="1"/>
  <c r="AG88" i="3" s="1"/>
  <c r="AG96" i="3" s="1"/>
  <c r="N29" i="3"/>
  <c r="O61" i="3"/>
  <c r="O63" i="3" s="1"/>
  <c r="O28" i="3"/>
  <c r="X30" i="3"/>
  <c r="X48" i="3"/>
  <c r="U61" i="3"/>
  <c r="U63" i="3"/>
  <c r="AD30" i="3"/>
  <c r="AD48" i="3"/>
  <c r="T61" i="3"/>
  <c r="T63" i="3"/>
  <c r="T68" i="3" s="1"/>
  <c r="AC30" i="3"/>
  <c r="AC48" i="3"/>
  <c r="R61" i="3"/>
  <c r="R63" i="3"/>
  <c r="AA30" i="3"/>
  <c r="AA48" i="3"/>
  <c r="Q61" i="3"/>
  <c r="Q63" i="3"/>
  <c r="Z30" i="3"/>
  <c r="Z48" i="3"/>
  <c r="P61" i="3"/>
  <c r="P63" i="3"/>
  <c r="Y30" i="3"/>
  <c r="Y48" i="3"/>
  <c r="N61" i="3"/>
  <c r="N63" i="3"/>
  <c r="N66" i="3" s="1"/>
  <c r="W48" i="3"/>
  <c r="M61" i="3"/>
  <c r="M63" i="3" s="1"/>
  <c r="V48" i="3"/>
  <c r="Q28" i="3"/>
  <c r="T28" i="3"/>
  <c r="U28" i="3"/>
  <c r="R28" i="3"/>
  <c r="P28" i="3"/>
  <c r="N28" i="3"/>
  <c r="AO67" i="3"/>
  <c r="AO68" i="3"/>
  <c r="AO70" i="3"/>
  <c r="AE48" i="3"/>
  <c r="AE88" i="3" s="1"/>
  <c r="AE96" i="3" s="1"/>
  <c r="E48" i="3"/>
  <c r="F40" i="3"/>
  <c r="L48" i="3"/>
  <c r="F63" i="3"/>
  <c r="O19" i="3"/>
  <c r="O20" i="3"/>
  <c r="G40" i="3"/>
  <c r="L40" i="3"/>
  <c r="E44" i="3"/>
  <c r="G60" i="3"/>
  <c r="G63" i="3" s="1"/>
  <c r="G66" i="3" s="1"/>
  <c r="N19" i="3"/>
  <c r="N20" i="3"/>
  <c r="L44" i="3"/>
  <c r="E36" i="3"/>
  <c r="I48" i="3"/>
  <c r="E17" i="3"/>
  <c r="E21" i="3"/>
  <c r="T17" i="3"/>
  <c r="T18" i="3" s="1"/>
  <c r="I40" i="3"/>
  <c r="M17" i="3"/>
  <c r="M43" i="3"/>
  <c r="M44" i="3" s="1"/>
  <c r="AE44" i="3"/>
  <c r="AE84" i="3" s="1"/>
  <c r="K48" i="3"/>
  <c r="Q17" i="3"/>
  <c r="Q18" i="3"/>
  <c r="G36" i="3"/>
  <c r="G17" i="3"/>
  <c r="Q19" i="3"/>
  <c r="Q20" i="3" s="1"/>
  <c r="E40" i="3"/>
  <c r="M18" i="3"/>
  <c r="N18" i="3"/>
  <c r="D21" i="3"/>
  <c r="H21" i="3"/>
  <c r="N44" i="3"/>
  <c r="AF44" i="3" s="1"/>
  <c r="AF84" i="3" s="1"/>
  <c r="H60" i="3"/>
  <c r="H63" i="3" s="1"/>
  <c r="H66" i="3"/>
  <c r="Q43" i="3"/>
  <c r="Q44" i="3" s="1"/>
  <c r="AI44" i="3" s="1"/>
  <c r="AI84" i="3" s="1"/>
  <c r="P20" i="3"/>
  <c r="F36" i="3"/>
  <c r="H36" i="3"/>
  <c r="K40" i="3"/>
  <c r="H48" i="3"/>
  <c r="T43" i="3"/>
  <c r="T44" i="3"/>
  <c r="AL44" i="3"/>
  <c r="AL84" i="3" s="1"/>
  <c r="K21" i="3"/>
  <c r="O68" i="3"/>
  <c r="N75" i="10" l="1"/>
  <c r="M95" i="3"/>
  <c r="V95" i="3" s="1"/>
  <c r="M97" i="3"/>
  <c r="V97" i="3" s="1"/>
  <c r="F83" i="10"/>
  <c r="D85" i="10"/>
  <c r="G70" i="10"/>
  <c r="G84" i="10" s="1"/>
  <c r="G83" i="10" s="1"/>
  <c r="O97" i="10"/>
  <c r="X97" i="10" s="1"/>
  <c r="O95" i="10"/>
  <c r="X95" i="10" s="1"/>
  <c r="U79" i="10"/>
  <c r="U81" i="10"/>
  <c r="Q69" i="10"/>
  <c r="Q80" i="10"/>
  <c r="Q77" i="10"/>
  <c r="Q75" i="10"/>
  <c r="M96" i="10"/>
  <c r="M88" i="10"/>
  <c r="H70" i="10"/>
  <c r="H84" i="10" s="1"/>
  <c r="U96" i="10"/>
  <c r="U88" i="10"/>
  <c r="M77" i="10"/>
  <c r="M75" i="10"/>
  <c r="N81" i="10"/>
  <c r="N79" i="10"/>
  <c r="T81" i="10"/>
  <c r="T79" i="10"/>
  <c r="U77" i="10"/>
  <c r="U75" i="10"/>
  <c r="N96" i="10"/>
  <c r="N88" i="10"/>
  <c r="T96" i="10"/>
  <c r="T88" i="10"/>
  <c r="I70" i="10"/>
  <c r="I84" i="10" s="1"/>
  <c r="P67" i="10"/>
  <c r="P76" i="10" s="1"/>
  <c r="R69" i="10"/>
  <c r="R80" i="10"/>
  <c r="T77" i="10"/>
  <c r="T75" i="10"/>
  <c r="O89" i="10"/>
  <c r="X89" i="10" s="1"/>
  <c r="O87" i="10"/>
  <c r="X87" i="10" s="1"/>
  <c r="R77" i="10"/>
  <c r="R75" i="10"/>
  <c r="P69" i="10"/>
  <c r="P80" i="10"/>
  <c r="O75" i="10"/>
  <c r="O77" i="10"/>
  <c r="M81" i="10"/>
  <c r="M79" i="10"/>
  <c r="E85" i="10"/>
  <c r="E83" i="10"/>
  <c r="O36" i="3"/>
  <c r="AG36" i="3" s="1"/>
  <c r="AG76" i="3" s="1"/>
  <c r="O40" i="3"/>
  <c r="AG40" i="3" s="1"/>
  <c r="AG80" i="3" s="1"/>
  <c r="U40" i="3"/>
  <c r="AM40" i="3" s="1"/>
  <c r="AM80" i="3" s="1"/>
  <c r="AE36" i="3"/>
  <c r="AE76" i="3" s="1"/>
  <c r="AM48" i="3"/>
  <c r="AM88" i="3" s="1"/>
  <c r="AM96" i="3" s="1"/>
  <c r="P66" i="3"/>
  <c r="P68" i="3"/>
  <c r="R19" i="3"/>
  <c r="R20" i="3" s="1"/>
  <c r="I17" i="3"/>
  <c r="I60" i="3"/>
  <c r="I63" i="3" s="1"/>
  <c r="O69" i="3"/>
  <c r="O80" i="3"/>
  <c r="T80" i="3"/>
  <c r="T69" i="3"/>
  <c r="E66" i="3"/>
  <c r="E70" i="3" s="1"/>
  <c r="E84" i="3" s="1"/>
  <c r="N68" i="3"/>
  <c r="U17" i="3"/>
  <c r="L17" i="3"/>
  <c r="L60" i="3"/>
  <c r="L63" i="3" s="1"/>
  <c r="U19" i="3"/>
  <c r="U20" i="3" s="1"/>
  <c r="F66" i="3"/>
  <c r="O66" i="3"/>
  <c r="Q66" i="3"/>
  <c r="Q68" i="3"/>
  <c r="R17" i="3"/>
  <c r="N36" i="3"/>
  <c r="AF36" i="3" s="1"/>
  <c r="AF76" i="3" s="1"/>
  <c r="N40" i="3"/>
  <c r="AF40" i="3" s="1"/>
  <c r="AF80" i="3" s="1"/>
  <c r="AF48" i="3"/>
  <c r="AF88" i="3" s="1"/>
  <c r="AF96" i="3" s="1"/>
  <c r="R36" i="3"/>
  <c r="AJ36" i="3" s="1"/>
  <c r="AJ76" i="3" s="1"/>
  <c r="AJ48" i="3"/>
  <c r="AJ88" i="3" s="1"/>
  <c r="AJ96" i="3" s="1"/>
  <c r="R40" i="3"/>
  <c r="AJ40" i="3" s="1"/>
  <c r="AJ80" i="3" s="1"/>
  <c r="T40" i="3"/>
  <c r="AL40" i="3" s="1"/>
  <c r="AL80" i="3" s="1"/>
  <c r="T36" i="3"/>
  <c r="AL36" i="3" s="1"/>
  <c r="AL76" i="3" s="1"/>
  <c r="M66" i="3"/>
  <c r="D66" i="3"/>
  <c r="D70" i="3" s="1"/>
  <c r="D84" i="3" s="1"/>
  <c r="T66" i="3"/>
  <c r="P36" i="3"/>
  <c r="AH36" i="3" s="1"/>
  <c r="AH76" i="3" s="1"/>
  <c r="P40" i="3"/>
  <c r="AH40" i="3" s="1"/>
  <c r="AH80" i="3" s="1"/>
  <c r="AH48" i="3"/>
  <c r="AH88" i="3" s="1"/>
  <c r="AH96" i="3" s="1"/>
  <c r="P17" i="3"/>
  <c r="K66" i="3"/>
  <c r="K70" i="3" s="1"/>
  <c r="K84" i="3" s="1"/>
  <c r="M68" i="3"/>
  <c r="Q40" i="3"/>
  <c r="AI40" i="3" s="1"/>
  <c r="AI80" i="3" s="1"/>
  <c r="Q36" i="3"/>
  <c r="AI36" i="3" s="1"/>
  <c r="AI76" i="3" s="1"/>
  <c r="T19" i="3"/>
  <c r="T20" i="3" s="1"/>
  <c r="O17" i="3"/>
  <c r="O88" i="3" l="1"/>
  <c r="O89" i="3" s="1"/>
  <c r="X89" i="3" s="1"/>
  <c r="O96" i="3"/>
  <c r="T88" i="3"/>
  <c r="T87" i="3" s="1"/>
  <c r="AC87" i="3" s="1"/>
  <c r="T96" i="3"/>
  <c r="F70" i="3"/>
  <c r="F84" i="3" s="1"/>
  <c r="F85" i="3" s="1"/>
  <c r="G85" i="10"/>
  <c r="R79" i="10"/>
  <c r="R81" i="10"/>
  <c r="P77" i="10"/>
  <c r="P75" i="10"/>
  <c r="P96" i="10"/>
  <c r="P88" i="10"/>
  <c r="U95" i="10"/>
  <c r="AD95" i="10" s="1"/>
  <c r="U97" i="10"/>
  <c r="AD97" i="10" s="1"/>
  <c r="Q96" i="10"/>
  <c r="Q88" i="10"/>
  <c r="P81" i="10"/>
  <c r="P79" i="10"/>
  <c r="I85" i="10"/>
  <c r="I83" i="10"/>
  <c r="T87" i="10"/>
  <c r="AC87" i="10" s="1"/>
  <c r="T89" i="10"/>
  <c r="AC89" i="10" s="1"/>
  <c r="U87" i="10"/>
  <c r="AD87" i="10" s="1"/>
  <c r="U89" i="10"/>
  <c r="AD89" i="10" s="1"/>
  <c r="T95" i="10"/>
  <c r="AC95" i="10" s="1"/>
  <c r="T97" i="10"/>
  <c r="AC97" i="10" s="1"/>
  <c r="N89" i="10"/>
  <c r="W89" i="10" s="1"/>
  <c r="N87" i="10"/>
  <c r="W87" i="10" s="1"/>
  <c r="H85" i="10"/>
  <c r="H83" i="10"/>
  <c r="N97" i="10"/>
  <c r="W97" i="10" s="1"/>
  <c r="N95" i="10"/>
  <c r="W95" i="10" s="1"/>
  <c r="M89" i="10"/>
  <c r="V89" i="10" s="1"/>
  <c r="M87" i="10"/>
  <c r="V87" i="10" s="1"/>
  <c r="M97" i="10"/>
  <c r="V97" i="10" s="1"/>
  <c r="M95" i="10"/>
  <c r="V95" i="10" s="1"/>
  <c r="Q81" i="10"/>
  <c r="Q79" i="10"/>
  <c r="R96" i="10"/>
  <c r="R88" i="10"/>
  <c r="N69" i="3"/>
  <c r="N80" i="3"/>
  <c r="P80" i="3"/>
  <c r="P69" i="3"/>
  <c r="M67" i="3"/>
  <c r="M76" i="3" s="1"/>
  <c r="M69" i="3"/>
  <c r="M88" i="3" s="1"/>
  <c r="M80" i="3"/>
  <c r="Q69" i="3"/>
  <c r="Q80" i="3"/>
  <c r="U68" i="3"/>
  <c r="U66" i="3"/>
  <c r="L66" i="3"/>
  <c r="E83" i="3"/>
  <c r="E85" i="3"/>
  <c r="R68" i="3"/>
  <c r="R66" i="3"/>
  <c r="I66" i="3"/>
  <c r="G70" i="3"/>
  <c r="G84" i="3" s="1"/>
  <c r="P67" i="3"/>
  <c r="P76" i="3" s="1"/>
  <c r="D85" i="3"/>
  <c r="D83" i="3"/>
  <c r="U18" i="3"/>
  <c r="U43" i="3"/>
  <c r="U44" i="3" s="1"/>
  <c r="AM44" i="3" s="1"/>
  <c r="AM84" i="3" s="1"/>
  <c r="T79" i="3"/>
  <c r="T81" i="3"/>
  <c r="O43" i="3"/>
  <c r="O44" i="3" s="1"/>
  <c r="AG44" i="3" s="1"/>
  <c r="AG84" i="3" s="1"/>
  <c r="F21" i="3"/>
  <c r="O18" i="3"/>
  <c r="K83" i="3"/>
  <c r="K85" i="3"/>
  <c r="P43" i="3"/>
  <c r="P44" i="3" s="1"/>
  <c r="AH44" i="3" s="1"/>
  <c r="AH84" i="3" s="1"/>
  <c r="P18" i="3"/>
  <c r="G21" i="3"/>
  <c r="T67" i="3"/>
  <c r="T76" i="3" s="1"/>
  <c r="R18" i="3"/>
  <c r="R43" i="3"/>
  <c r="R44" i="3" s="1"/>
  <c r="AJ44" i="3" s="1"/>
  <c r="AJ84" i="3" s="1"/>
  <c r="Q67" i="3"/>
  <c r="Q76" i="3" s="1"/>
  <c r="H70" i="3"/>
  <c r="H84" i="3" s="1"/>
  <c r="O67" i="3"/>
  <c r="O76" i="3" s="1"/>
  <c r="L21" i="3"/>
  <c r="O79" i="3"/>
  <c r="O81" i="3"/>
  <c r="I21" i="3"/>
  <c r="N67" i="3"/>
  <c r="N76" i="3" s="1"/>
  <c r="I70" i="3" l="1"/>
  <c r="I84" i="3" s="1"/>
  <c r="T97" i="3"/>
  <c r="AC97" i="3" s="1"/>
  <c r="T95" i="3"/>
  <c r="AC95" i="3" s="1"/>
  <c r="Q88" i="3"/>
  <c r="Q87" i="3" s="1"/>
  <c r="Z87" i="3" s="1"/>
  <c r="Q96" i="3"/>
  <c r="O97" i="3"/>
  <c r="X97" i="3" s="1"/>
  <c r="O95" i="3"/>
  <c r="X95" i="3" s="1"/>
  <c r="T89" i="3"/>
  <c r="AC89" i="3" s="1"/>
  <c r="O87" i="3"/>
  <c r="X87" i="3" s="1"/>
  <c r="F83" i="3"/>
  <c r="P88" i="3"/>
  <c r="P87" i="3" s="1"/>
  <c r="Y87" i="3" s="1"/>
  <c r="P96" i="3"/>
  <c r="L70" i="3"/>
  <c r="L84" i="3" s="1"/>
  <c r="L83" i="3" s="1"/>
  <c r="N88" i="3"/>
  <c r="N89" i="3" s="1"/>
  <c r="W89" i="3" s="1"/>
  <c r="N96" i="3"/>
  <c r="P97" i="10"/>
  <c r="Y97" i="10" s="1"/>
  <c r="P95" i="10"/>
  <c r="Y95" i="10" s="1"/>
  <c r="Q87" i="10"/>
  <c r="Z87" i="10" s="1"/>
  <c r="Q89" i="10"/>
  <c r="Z89" i="10" s="1"/>
  <c r="R95" i="10"/>
  <c r="AA95" i="10" s="1"/>
  <c r="R97" i="10"/>
  <c r="AA97" i="10" s="1"/>
  <c r="R87" i="10"/>
  <c r="AA87" i="10" s="1"/>
  <c r="R89" i="10"/>
  <c r="AA89" i="10" s="1"/>
  <c r="Q95" i="10"/>
  <c r="Z95" i="10" s="1"/>
  <c r="Q97" i="10"/>
  <c r="Z97" i="10" s="1"/>
  <c r="P89" i="10"/>
  <c r="Y89" i="10" s="1"/>
  <c r="P87" i="10"/>
  <c r="Y87" i="10" s="1"/>
  <c r="P75" i="3"/>
  <c r="P77" i="3"/>
  <c r="U80" i="3"/>
  <c r="U69" i="3"/>
  <c r="M77" i="3"/>
  <c r="M75" i="3"/>
  <c r="H85" i="3"/>
  <c r="H83" i="3"/>
  <c r="T75" i="3"/>
  <c r="T77" i="3"/>
  <c r="G85" i="3"/>
  <c r="G83" i="3"/>
  <c r="Q79" i="3"/>
  <c r="Q81" i="3"/>
  <c r="N81" i="3"/>
  <c r="N79" i="3"/>
  <c r="R80" i="3"/>
  <c r="R69" i="3"/>
  <c r="Q77" i="3"/>
  <c r="Q75" i="3"/>
  <c r="I83" i="3"/>
  <c r="I85" i="3"/>
  <c r="Q89" i="3"/>
  <c r="Z89" i="3" s="1"/>
  <c r="M81" i="3"/>
  <c r="M79" i="3"/>
  <c r="P79" i="3"/>
  <c r="P81" i="3"/>
  <c r="N75" i="3"/>
  <c r="N77" i="3"/>
  <c r="O77" i="3"/>
  <c r="O75" i="3"/>
  <c r="R67" i="3"/>
  <c r="R76" i="3" s="1"/>
  <c r="U67" i="3"/>
  <c r="U76" i="3" s="1"/>
  <c r="M87" i="3"/>
  <c r="V87" i="3" s="1"/>
  <c r="M89" i="3"/>
  <c r="V89" i="3" s="1"/>
  <c r="N87" i="3" l="1"/>
  <c r="W87" i="3" s="1"/>
  <c r="P97" i="3"/>
  <c r="Y97" i="3" s="1"/>
  <c r="P95" i="3"/>
  <c r="Y95" i="3" s="1"/>
  <c r="R88" i="3"/>
  <c r="R89" i="3" s="1"/>
  <c r="AA89" i="3" s="1"/>
  <c r="R96" i="3"/>
  <c r="P89" i="3"/>
  <c r="Y89" i="3" s="1"/>
  <c r="U88" i="3"/>
  <c r="U89" i="3" s="1"/>
  <c r="AD89" i="3" s="1"/>
  <c r="U96" i="3"/>
  <c r="L85" i="3"/>
  <c r="Q97" i="3"/>
  <c r="Z97" i="3" s="1"/>
  <c r="Q95" i="3"/>
  <c r="Z95" i="3" s="1"/>
  <c r="N95" i="3"/>
  <c r="W95" i="3" s="1"/>
  <c r="N97" i="3"/>
  <c r="W97" i="3" s="1"/>
  <c r="R79" i="3"/>
  <c r="R81" i="3"/>
  <c r="U81" i="3"/>
  <c r="U79" i="3"/>
  <c r="U77" i="3"/>
  <c r="U75" i="3"/>
  <c r="R75" i="3"/>
  <c r="R77" i="3"/>
  <c r="R87" i="3" l="1"/>
  <c r="AA87" i="3" s="1"/>
  <c r="U97" i="3"/>
  <c r="AD97" i="3" s="1"/>
  <c r="U95" i="3"/>
  <c r="AD95" i="3" s="1"/>
  <c r="U87" i="3"/>
  <c r="AD87" i="3" s="1"/>
  <c r="R97" i="3"/>
  <c r="AA97" i="3" s="1"/>
  <c r="R95" i="3"/>
  <c r="AA9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218B7867-D88F-45B4-B303-E5D546A4021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DE619155-6284-448B-9A9A-057BF1C34E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1E3B822E-0807-45AC-833C-62AA0D8A782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F349ECF1-0BFE-4594-9416-5A47910D235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5FDC48BF-443C-4F5E-B31F-33213618C56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B3766071-64C8-4A81-B3E8-D4231487D95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2" authorId="0" shapeId="0" xr:uid="{1E2FA40C-29D7-4292-B478-FA3C7A9FE00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8" authorId="1" shapeId="0" xr:uid="{50028AAD-9AE1-493F-AC25-781B870D82A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<sst xmlns="http://schemas.openxmlformats.org/spreadsheetml/2006/main" count="917" uniqueCount="141">
  <si>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</si>
  <si>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</si>
  <si>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</si>
  <si>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</si>
  <si>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</si>
  <si>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</si>
  <si>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</si>
  <si>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</si>
  <si>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</si>
  <si>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</si>
  <si>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</si>
  <si>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</si>
  <si>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</si>
  <si>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</si>
  <si>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</si>
  <si>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</si>
  <si>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</si>
  <si>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</si>
  <si>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</si>
  <si>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</si>
  <si>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</si>
  <si>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</si>
  <si>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</si>
  <si>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</si>
  <si>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</si>
  <si>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</si>
  <si>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</si>
  <si>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</si>
  <si>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</si>
  <si>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</si>
  <si>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</si>
  <si>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</si>
  <si>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</si>
  <si>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</si>
  <si>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</si>
  <si>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</si>
  <si>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</si>
  <si>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</si>
  <si>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</si>
  <si>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</si>
  <si>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</si>
  <si>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</si>
  <si>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</si>
  <si>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</si>
  <si>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</si>
  <si>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</si>
  <si>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</si>
  <si>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</si>
  <si>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</si>
  <si>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</si>
  <si>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</si>
  <si>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</si>
  <si>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</si>
  <si>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</si>
  <si>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</si>
  <si>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</si>
  <si>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</si>
  <si>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</si>
  <si>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</si>
  <si>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</si>
  <si>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</si>
  <si>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</si>
  <si>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</si>
  <si>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</si>
  <si>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</si>
  <si>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</si>
  <si>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</si>
  <si>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</si>
  <si>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</si>
  <si>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</si>
  <si>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</si>
  <si>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</si>
  <si>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</si>
  <si>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</si>
  <si>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</si>
  <si>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</si>
  <si>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</si>
  <si>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</si>
  <si>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</si>
  <si>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</si>
  <si>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</si>
  <si>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</si>
  <si>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</si>
  <si>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</si>
  <si>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</si>
  <si>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</si>
  <si>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</si>
  <si>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</si>
  <si>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</si>
  <si>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</si>
  <si>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</si>
  <si>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</si>
  <si>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</si>
  <si>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</si>
  <si>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</si>
  <si>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</si>
  <si>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</si>
  <si>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</si>
  <si>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</si>
  <si>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L1-RSRP Reported value limits</t>
  </si>
  <si>
    <t>From TS 38.133 Table A.4.7.4.1.1.2-1</t>
  </si>
  <si>
    <t>Ref: TS 38.133 clause A.4.7.4.1.1</t>
  </si>
  <si>
    <t>4.7.4.1.2</t>
  </si>
  <si>
    <t>4.7.4.2.2</t>
  </si>
  <si>
    <t>6.7.4.1.2</t>
  </si>
  <si>
    <t>6.7.4.2.2</t>
  </si>
  <si>
    <t>(SSB res0 - SSB res1), nominal</t>
  </si>
  <si>
    <t>UE relative L1-RSRP reporting accuracy</t>
  </si>
  <si>
    <t>Reported (SSB res0 - SSB res1) L1-RSRP effect</t>
  </si>
  <si>
    <t>Reported (SSB res0 - SSB res1)  L1-RSRP sensitivity factor</t>
  </si>
  <si>
    <t>Reported (SSB res0 - SSB res1)  L1-RSRP minimum</t>
  </si>
  <si>
    <t>Reported (SSB res0 - SSB res1) L1-RSRP nominal</t>
  </si>
  <si>
    <t>Reported (SSB res0 - SSB res1) L1-RSRP maximum</t>
  </si>
  <si>
    <t>L1-RSRP values are for normal conditions, extreme conditions allow 1 dB wider at each end</t>
  </si>
  <si>
    <t>38.133 Table B.2.4.1-1, NR_FDD_FR1_H</t>
  </si>
  <si>
    <t>From TS 38.133 Table 10.1.19.1.2-1, selected according to SSB Es/Iot</t>
  </si>
  <si>
    <t>38.133 Tables 10.1.19.1.2-1 and B.2.4.1-1</t>
  </si>
  <si>
    <t>38.133 Table 10.1.19.1.2-1</t>
  </si>
  <si>
    <t>The SSB Es/Iot in Test 2 is increased by an amount sufficient to fulfill SSB Es/Iot &gt;= -3 dB</t>
    <phoneticPr fontId="2" type="noConversion"/>
  </si>
  <si>
    <t>Extreme Condition</t>
    <phoneticPr fontId="2" type="noConversion"/>
  </si>
  <si>
    <t>L1-RSRP values are for normal conditions</t>
    <phoneticPr fontId="2" type="noConversion"/>
  </si>
  <si>
    <t>Relative accuracy requirements for extreme conditions is 1dB wider than that of normal condition</t>
    <phoneticPr fontId="2" type="noConversion"/>
  </si>
  <si>
    <t>38.101-1 Table 5.3.2-1, 30kHz SCS, 40MHz Ch BW</t>
    <phoneticPr fontId="21" type="noConversion"/>
  </si>
  <si>
    <t>The Noc in Test 1 is decreased by an amount sufficient to fulfill Io &lt;= -50dBm/Ch BW</t>
    <phoneticPr fontId="21" type="noConversion"/>
  </si>
  <si>
    <t>38.133 Table B.2.4.1-1, NR_FDD_FR1_H</t>
    <phoneticPr fontId="21" type="noConversion"/>
  </si>
  <si>
    <t>38.533 4.7.4.1.2+4.7.4.2.2+6.7.4.1.2+6.7.4.2.2 TT v3: a spreadsheet "16.7.4.2.2-3" is added for 30KHz SCS+20MHz CBW RedCap test configurations.</t>
    <phoneticPr fontId="2" type="noConversion"/>
  </si>
  <si>
    <t>16.7.4.2.2</t>
    <phoneticPr fontId="2" type="noConversion"/>
  </si>
  <si>
    <t>16.7.4.3.2</t>
    <phoneticPr fontId="2" type="noConversion"/>
  </si>
  <si>
    <t>16.7.4.4.2</t>
    <phoneticPr fontId="2" type="noConversion"/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</si>
  <si>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</si>
  <si>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</si>
  <si>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</si>
  <si>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F</t>
    <phoneticPr fontId="2" type="noConversion"/>
  </si>
  <si>
    <t>F</t>
    <phoneticPr fontId="21" type="noConversion"/>
  </si>
  <si>
    <t>From TS 38.133 TableA.16.7.4.2.2.2-1</t>
  </si>
  <si>
    <t>Ref: TS 38.133 clauseA.16.7.4.2.2</t>
  </si>
  <si>
    <t>F</t>
    <phoneticPr fontId="21" type="noConversion"/>
  </si>
  <si>
    <t>38.133 Table 10.1.19.1.2-1, NR_FDD_FR1_H, 30 kHz</t>
    <phoneticPr fontId="21" type="noConversion"/>
  </si>
  <si>
    <t>38.133 Table 10.1.19.1.2-1</t>
    <phoneticPr fontId="2" type="noConversion"/>
  </si>
  <si>
    <t>38.133 Table 10.1.19.1.2-1, NR_FDD_FR1_H, 15 kHz</t>
    <phoneticPr fontId="2" type="noConversion"/>
  </si>
  <si>
    <t>38.133 Table 10.1.19.1.2-1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</si>
</sst>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0" fillId="0" borderId="4" xfId="0" applyBorder="1"/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0" fontId="1" fillId="0" borderId="4" xfId="0" applyFont="1" applyBorder="1"/>
    <xf numFmtId="0" fontId="0" fillId="0" borderId="4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4" fillId="8" borderId="0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21" sqref="B21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3" customWidth="1"/>
    <col min="5" max="5" width="12" style="73" customWidth="1"/>
    <col min="6" max="6" width="17.73046875" style="28" customWidth="1"/>
    <col min="7" max="7" width="9.73046875" customWidth="1"/>
    <col min="8" max="8" width="32.73046875" style="21" customWidth="1"/>
  </cols>
  <sheetData>
    <row r="1" spans="1:8" ht="13.15" x14ac:dyDescent="0.4">
      <c r="A1" s="40" t="s">
        <v>38</v>
      </c>
      <c r="B1" s="307" t="s">
        <v>125</v>
      </c>
    </row>
    <row r="3" spans="1:8" ht="13.15" x14ac:dyDescent="0.4">
      <c r="A3" s="40" t="s">
        <v>41</v>
      </c>
      <c r="B3" t="s">
        <v>78</v>
      </c>
    </row>
    <row r="4" spans="1:8" ht="13.15" x14ac:dyDescent="0.4">
      <c r="A4" s="40"/>
      <c r="B4" t="s">
        <v>70</v>
      </c>
      <c r="F4"/>
      <c r="H4"/>
    </row>
    <row r="5" spans="1:8" ht="13.15" x14ac:dyDescent="0.4">
      <c r="A5" s="40"/>
      <c r="F5"/>
      <c r="H5"/>
    </row>
    <row r="6" spans="1:8" ht="13.15" x14ac:dyDescent="0.4">
      <c r="C6" s="40" t="s">
        <v>26</v>
      </c>
      <c r="D6" s="214">
        <v>38133</v>
      </c>
      <c r="E6" s="214">
        <v>38533</v>
      </c>
      <c r="F6" s="40" t="s">
        <v>27</v>
      </c>
      <c r="H6"/>
    </row>
    <row r="7" spans="1:8" ht="13.15" x14ac:dyDescent="0.4">
      <c r="A7" s="40" t="s">
        <v>25</v>
      </c>
      <c r="B7" t="s">
        <v>51</v>
      </c>
      <c r="C7" t="s">
        <v>102</v>
      </c>
      <c r="D7" s="73" t="s">
        <v>79</v>
      </c>
      <c r="E7" s="215" t="s">
        <v>79</v>
      </c>
      <c r="F7" t="s">
        <v>52</v>
      </c>
      <c r="H7"/>
    </row>
    <row r="8" spans="1:8" x14ac:dyDescent="0.35">
      <c r="C8" t="s">
        <v>103</v>
      </c>
      <c r="D8" s="73" t="s">
        <v>79</v>
      </c>
      <c r="E8" s="215" t="s">
        <v>79</v>
      </c>
      <c r="F8" t="s">
        <v>52</v>
      </c>
      <c r="H8"/>
    </row>
    <row r="9" spans="1:8" x14ac:dyDescent="0.35">
      <c r="C9" t="s">
        <v>104</v>
      </c>
      <c r="D9" s="73" t="s">
        <v>79</v>
      </c>
      <c r="E9" s="215" t="s">
        <v>79</v>
      </c>
      <c r="F9" t="s">
        <v>52</v>
      </c>
      <c r="H9"/>
    </row>
    <row r="10" spans="1:8" x14ac:dyDescent="0.35">
      <c r="C10" t="s">
        <v>105</v>
      </c>
      <c r="D10" s="73" t="s">
        <v>79</v>
      </c>
      <c r="E10" s="215" t="s">
        <v>79</v>
      </c>
      <c r="F10" t="s">
        <v>52</v>
      </c>
      <c r="H10"/>
    </row>
    <row r="11" spans="1:8" x14ac:dyDescent="0.35">
      <c r="C11" s="307" t="s">
        <v>126</v>
      </c>
      <c r="D11" s="215" t="s">
        <v>129</v>
      </c>
      <c r="E11" s="215" t="s">
        <v>130</v>
      </c>
      <c r="F11" s="307" t="s">
        <v>131</v>
      </c>
      <c r="H11"/>
    </row>
    <row r="12" spans="1:8" x14ac:dyDescent="0.35">
      <c r="C12" s="307" t="s">
        <v>127</v>
      </c>
      <c r="D12" s="215" t="s">
        <v>129</v>
      </c>
      <c r="E12" s="215" t="s">
        <v>130</v>
      </c>
      <c r="F12" s="307" t="s">
        <v>131</v>
      </c>
      <c r="H12"/>
    </row>
    <row r="13" spans="1:8" x14ac:dyDescent="0.35">
      <c r="C13" s="307" t="s">
        <v>128</v>
      </c>
      <c r="D13" s="215" t="s">
        <v>129</v>
      </c>
      <c r="E13" s="215" t="s">
        <v>130</v>
      </c>
      <c r="F13" s="307" t="s">
        <v>131</v>
      </c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0"/>
  <sheetViews>
    <sheetView topLeftCell="W63" zoomScaleNormal="100" workbookViewId="0">
      <selection activeCell="AO88" sqref="AO88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0" t="s">
        <v>57</v>
      </c>
      <c r="D2" s="311" t="s">
        <v>80</v>
      </c>
      <c r="E2" s="316"/>
      <c r="F2" s="316"/>
      <c r="G2" s="316"/>
      <c r="H2" s="316"/>
      <c r="I2" s="316"/>
      <c r="J2" s="316"/>
      <c r="K2" s="316"/>
      <c r="L2" s="317"/>
      <c r="M2" s="311" t="s">
        <v>82</v>
      </c>
      <c r="N2" s="316"/>
      <c r="O2" s="316"/>
      <c r="P2" s="316"/>
      <c r="Q2" s="316"/>
      <c r="R2" s="316"/>
      <c r="S2" s="316"/>
      <c r="T2" s="316"/>
      <c r="U2" s="317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26"/>
      <c r="D3" s="44" t="s">
        <v>29</v>
      </c>
      <c r="E3" s="308" t="s">
        <v>30</v>
      </c>
      <c r="F3" s="308"/>
      <c r="G3" s="320"/>
      <c r="H3" s="320"/>
      <c r="I3" s="320"/>
      <c r="J3" s="320"/>
      <c r="K3" s="320"/>
      <c r="L3" s="319"/>
      <c r="M3" s="44" t="s">
        <v>29</v>
      </c>
      <c r="N3" s="308" t="s">
        <v>30</v>
      </c>
      <c r="O3" s="308"/>
      <c r="P3" s="318"/>
      <c r="Q3" s="318"/>
      <c r="R3" s="318"/>
      <c r="S3" s="318"/>
      <c r="T3" s="318"/>
      <c r="U3" s="319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 x14ac:dyDescent="0.4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132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132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0" t="s">
        <v>64</v>
      </c>
    </row>
    <row r="5" spans="1:41" ht="12.75" customHeight="1" x14ac:dyDescent="0.4">
      <c r="A5" s="218" t="s">
        <v>53</v>
      </c>
      <c r="B5" s="219" t="s">
        <v>54</v>
      </c>
      <c r="C5" s="227"/>
      <c r="D5" s="279">
        <v>15</v>
      </c>
      <c r="E5" s="202">
        <f>$D5</f>
        <v>15</v>
      </c>
      <c r="F5" s="202">
        <f t="shared" ref="F5:U7" si="0">$D5</f>
        <v>15</v>
      </c>
      <c r="G5" s="202">
        <f t="shared" si="0"/>
        <v>15</v>
      </c>
      <c r="H5" s="202">
        <f t="shared" si="0"/>
        <v>15</v>
      </c>
      <c r="I5" s="202">
        <f t="shared" si="0"/>
        <v>15</v>
      </c>
      <c r="J5" s="202">
        <f t="shared" si="0"/>
        <v>15</v>
      </c>
      <c r="K5" s="202">
        <f t="shared" si="0"/>
        <v>15</v>
      </c>
      <c r="L5" s="202">
        <f t="shared" si="0"/>
        <v>15</v>
      </c>
      <c r="M5" s="85">
        <f t="shared" si="0"/>
        <v>15</v>
      </c>
      <c r="N5" s="57">
        <f t="shared" si="0"/>
        <v>15</v>
      </c>
      <c r="O5" s="57">
        <f t="shared" si="0"/>
        <v>15</v>
      </c>
      <c r="P5" s="57">
        <f t="shared" si="0"/>
        <v>15</v>
      </c>
      <c r="Q5" s="57">
        <f t="shared" si="0"/>
        <v>15</v>
      </c>
      <c r="R5" s="57">
        <f t="shared" si="0"/>
        <v>15</v>
      </c>
      <c r="S5" s="57">
        <f t="shared" si="0"/>
        <v>15</v>
      </c>
      <c r="T5" s="57">
        <f t="shared" si="0"/>
        <v>15</v>
      </c>
      <c r="U5" s="57">
        <f t="shared" si="0"/>
        <v>15</v>
      </c>
      <c r="V5" s="82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0" t="s">
        <v>100</v>
      </c>
    </row>
    <row r="6" spans="1:41" ht="12.75" customHeight="1" x14ac:dyDescent="0.4">
      <c r="A6" s="218" t="s">
        <v>55</v>
      </c>
      <c r="B6" s="219" t="s">
        <v>56</v>
      </c>
      <c r="C6" s="227"/>
      <c r="D6" s="279">
        <v>10</v>
      </c>
      <c r="E6" s="202">
        <f>$D6</f>
        <v>10</v>
      </c>
      <c r="F6" s="202">
        <f>$D6</f>
        <v>10</v>
      </c>
      <c r="G6" s="202">
        <f>$D6</f>
        <v>10</v>
      </c>
      <c r="H6" s="202">
        <f>$D6</f>
        <v>10</v>
      </c>
      <c r="I6" s="202">
        <f>$D6</f>
        <v>10</v>
      </c>
      <c r="J6" s="202">
        <f>$D6</f>
        <v>10</v>
      </c>
      <c r="K6" s="202">
        <f t="shared" ref="K6:S6" si="1">$D6</f>
        <v>10</v>
      </c>
      <c r="L6" s="202">
        <f t="shared" si="1"/>
        <v>10</v>
      </c>
      <c r="M6" s="85">
        <f t="shared" si="1"/>
        <v>10</v>
      </c>
      <c r="N6" s="57">
        <f t="shared" si="1"/>
        <v>10</v>
      </c>
      <c r="O6" s="57">
        <f t="shared" si="1"/>
        <v>10</v>
      </c>
      <c r="P6" s="57">
        <f t="shared" si="1"/>
        <v>10</v>
      </c>
      <c r="Q6" s="57">
        <f t="shared" si="1"/>
        <v>10</v>
      </c>
      <c r="R6" s="57">
        <f t="shared" si="1"/>
        <v>10</v>
      </c>
      <c r="S6" s="57">
        <f t="shared" si="1"/>
        <v>10</v>
      </c>
      <c r="T6" s="57">
        <f>$D6</f>
        <v>10</v>
      </c>
      <c r="U6" s="57">
        <f t="shared" si="0"/>
        <v>10</v>
      </c>
      <c r="V6" s="82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0" t="s">
        <v>100</v>
      </c>
    </row>
    <row r="7" spans="1:41" ht="12.75" customHeight="1" x14ac:dyDescent="0.4">
      <c r="A7" s="218" t="s">
        <v>67</v>
      </c>
      <c r="B7" s="219"/>
      <c r="C7" s="227"/>
      <c r="D7" s="279">
        <v>52</v>
      </c>
      <c r="E7" s="202">
        <f>$D7</f>
        <v>52</v>
      </c>
      <c r="F7" s="202">
        <f t="shared" si="0"/>
        <v>52</v>
      </c>
      <c r="G7" s="202">
        <f t="shared" si="0"/>
        <v>52</v>
      </c>
      <c r="H7" s="202">
        <f t="shared" si="0"/>
        <v>52</v>
      </c>
      <c r="I7" s="202">
        <f t="shared" si="0"/>
        <v>52</v>
      </c>
      <c r="J7" s="202">
        <f t="shared" si="0"/>
        <v>52</v>
      </c>
      <c r="K7" s="202">
        <f t="shared" si="0"/>
        <v>52</v>
      </c>
      <c r="L7" s="202">
        <f t="shared" si="0"/>
        <v>52</v>
      </c>
      <c r="M7" s="85">
        <f t="shared" si="0"/>
        <v>52</v>
      </c>
      <c r="N7" s="57">
        <f t="shared" si="0"/>
        <v>52</v>
      </c>
      <c r="O7" s="57">
        <f t="shared" si="0"/>
        <v>52</v>
      </c>
      <c r="P7" s="57">
        <f t="shared" si="0"/>
        <v>52</v>
      </c>
      <c r="Q7" s="57">
        <f t="shared" si="0"/>
        <v>52</v>
      </c>
      <c r="R7" s="57">
        <f t="shared" si="0"/>
        <v>52</v>
      </c>
      <c r="S7" s="57">
        <f t="shared" si="0"/>
        <v>52</v>
      </c>
      <c r="T7" s="57">
        <f t="shared" si="0"/>
        <v>52</v>
      </c>
      <c r="U7" s="57">
        <f t="shared" si="0"/>
        <v>52</v>
      </c>
      <c r="V7" s="82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0" t="s">
        <v>68</v>
      </c>
    </row>
    <row r="8" spans="1:41" x14ac:dyDescent="0.35">
      <c r="A8" s="4" t="s">
        <v>40</v>
      </c>
      <c r="B8" s="47" t="s">
        <v>4</v>
      </c>
      <c r="C8" s="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0" t="s">
        <v>65</v>
      </c>
    </row>
    <row r="9" spans="1:41" x14ac:dyDescent="0.35">
      <c r="A9" s="4" t="s">
        <v>31</v>
      </c>
      <c r="B9" s="47" t="s">
        <v>2</v>
      </c>
      <c r="C9" s="5"/>
      <c r="D9" s="217">
        <v>-94.65</v>
      </c>
      <c r="E9" s="216">
        <v>-117</v>
      </c>
      <c r="F9" s="216">
        <f>$E$9+F8</f>
        <v>-116.5</v>
      </c>
      <c r="G9" s="216">
        <f t="shared" ref="G9:L9" si="2">$E$9+G8</f>
        <v>-116</v>
      </c>
      <c r="H9" s="216">
        <f t="shared" si="2"/>
        <v>-115.5</v>
      </c>
      <c r="I9" s="216">
        <f t="shared" si="2"/>
        <v>-115</v>
      </c>
      <c r="J9" s="216">
        <f t="shared" ref="J9" si="3">$E$9+J8</f>
        <v>-114.5</v>
      </c>
      <c r="K9" s="216">
        <f t="shared" si="2"/>
        <v>-114</v>
      </c>
      <c r="L9" s="216">
        <f t="shared" si="2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0" t="s">
        <v>100</v>
      </c>
    </row>
    <row r="10" spans="1:41" x14ac:dyDescent="0.35">
      <c r="A10" s="4" t="s">
        <v>3</v>
      </c>
      <c r="B10" s="47" t="s">
        <v>4</v>
      </c>
      <c r="C10" s="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213"/>
      <c r="C15" s="12"/>
      <c r="D15" s="311" t="s">
        <v>81</v>
      </c>
      <c r="E15" s="316"/>
      <c r="F15" s="316"/>
      <c r="G15" s="316"/>
      <c r="H15" s="316"/>
      <c r="I15" s="316"/>
      <c r="J15" s="316"/>
      <c r="K15" s="316"/>
      <c r="L15" s="317"/>
      <c r="M15" s="311" t="s">
        <v>82</v>
      </c>
      <c r="N15" s="316"/>
      <c r="O15" s="316"/>
      <c r="P15" s="316"/>
      <c r="Q15" s="316"/>
      <c r="R15" s="316"/>
      <c r="S15" s="316"/>
      <c r="T15" s="316"/>
      <c r="U15" s="317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47"/>
      <c r="C16" s="5"/>
      <c r="D16" s="44" t="s">
        <v>29</v>
      </c>
      <c r="E16" s="308" t="s">
        <v>30</v>
      </c>
      <c r="F16" s="308"/>
      <c r="G16" s="320"/>
      <c r="H16" s="320"/>
      <c r="I16" s="320"/>
      <c r="J16" s="320"/>
      <c r="K16" s="320"/>
      <c r="L16" s="319"/>
      <c r="M16" s="44" t="s">
        <v>29</v>
      </c>
      <c r="N16" s="308" t="s">
        <v>30</v>
      </c>
      <c r="O16" s="308"/>
      <c r="P16" s="318"/>
      <c r="Q16" s="318"/>
      <c r="R16" s="318"/>
      <c r="S16" s="318"/>
      <c r="T16" s="318"/>
      <c r="U16" s="319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47" t="s">
        <v>61</v>
      </c>
      <c r="C17" s="5"/>
      <c r="D17" s="53">
        <f t="shared" ref="D17:I17" si="4">(10^12)*(10^-3)*10^(D9/10)*D5/15</f>
        <v>0.34276778654644968</v>
      </c>
      <c r="E17" s="8">
        <f t="shared" si="4"/>
        <v>1.9952623149688759E-3</v>
      </c>
      <c r="F17" s="8">
        <f t="shared" si="4"/>
        <v>2.2387211385683343E-3</v>
      </c>
      <c r="G17" s="8">
        <f t="shared" si="4"/>
        <v>2.5118864315095729E-3</v>
      </c>
      <c r="H17" s="8">
        <f t="shared" si="4"/>
        <v>2.8183829312644444E-3</v>
      </c>
      <c r="I17" s="8">
        <f t="shared" si="4"/>
        <v>3.1622776601683668E-3</v>
      </c>
      <c r="J17" s="8">
        <f t="shared" ref="J17" si="5">(10^12)*(10^-3)*10^(J9/10)*J5/15</f>
        <v>3.5481338923357515E-3</v>
      </c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S17" si="6">(10^12)*(10^-3)*10^((D9+M10)/10)*M5/15</f>
        <v>3.427677865464501</v>
      </c>
      <c r="N17" s="8">
        <f t="shared" si="6"/>
        <v>1E-3</v>
      </c>
      <c r="O17" s="8">
        <f t="shared" si="6"/>
        <v>1.1220184543019641E-3</v>
      </c>
      <c r="P17" s="8">
        <f t="shared" si="6"/>
        <v>1.2589254117941629E-3</v>
      </c>
      <c r="Q17" s="8">
        <f t="shared" si="6"/>
        <v>1.4125375446227535E-3</v>
      </c>
      <c r="R17" s="8">
        <f t="shared" si="6"/>
        <v>1.5848931924611065E-3</v>
      </c>
      <c r="S17" s="8">
        <f t="shared" si="6"/>
        <v>1.7782794100389204E-3</v>
      </c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 x14ac:dyDescent="0.35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305" t="s">
        <v>6</v>
      </c>
      <c r="K18" s="5" t="s">
        <v>6</v>
      </c>
      <c r="L18" s="47" t="s">
        <v>6</v>
      </c>
      <c r="M18" s="67">
        <f t="shared" ref="M18:S18" si="7">10*LOG(M17/(D17))</f>
        <v>10.000000000000004</v>
      </c>
      <c r="N18" s="34">
        <f t="shared" si="7"/>
        <v>-2.9999999999999916</v>
      </c>
      <c r="O18" s="34">
        <f t="shared" si="7"/>
        <v>-2.9999999999999871</v>
      </c>
      <c r="P18" s="34">
        <f t="shared" si="7"/>
        <v>-3.0000000000000022</v>
      </c>
      <c r="Q18" s="34">
        <f t="shared" si="7"/>
        <v>-2.9999999999999876</v>
      </c>
      <c r="R18" s="34">
        <f t="shared" si="7"/>
        <v>-3.0000000000000022</v>
      </c>
      <c r="S18" s="34">
        <f t="shared" si="7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 x14ac:dyDescent="0.35">
      <c r="A19" s="259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305" t="s">
        <v>6</v>
      </c>
      <c r="K19" s="5" t="s">
        <v>6</v>
      </c>
      <c r="L19" s="47" t="s">
        <v>6</v>
      </c>
      <c r="M19" s="67">
        <f t="shared" ref="M19:S19" si="8">D9+M10+10*LOG(M5/15)</f>
        <v>-84.65</v>
      </c>
      <c r="N19" s="34">
        <f t="shared" si="8"/>
        <v>-120</v>
      </c>
      <c r="O19" s="34">
        <f t="shared" si="8"/>
        <v>-119.5</v>
      </c>
      <c r="P19" s="34">
        <f t="shared" si="8"/>
        <v>-119</v>
      </c>
      <c r="Q19" s="34">
        <f t="shared" si="8"/>
        <v>-118.5</v>
      </c>
      <c r="R19" s="34">
        <f t="shared" si="8"/>
        <v>-118</v>
      </c>
      <c r="S19" s="34">
        <f t="shared" si="8"/>
        <v>-117.5</v>
      </c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75</v>
      </c>
    </row>
    <row r="20" spans="1:41" x14ac:dyDescent="0.35">
      <c r="A20" s="259" t="s">
        <v>106</v>
      </c>
      <c r="B20" s="47" t="s">
        <v>4</v>
      </c>
      <c r="C20" s="5"/>
      <c r="D20" s="46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305" t="s">
        <v>6</v>
      </c>
      <c r="K20" s="5" t="s">
        <v>6</v>
      </c>
      <c r="L20" s="47" t="s">
        <v>6</v>
      </c>
      <c r="M20" s="67">
        <f>M19-M19</f>
        <v>0</v>
      </c>
      <c r="N20" s="34">
        <f t="shared" ref="N20:U20" si="9">N19-N19</f>
        <v>0</v>
      </c>
      <c r="O20" s="34">
        <f t="shared" si="9"/>
        <v>0</v>
      </c>
      <c r="P20" s="34">
        <f t="shared" si="9"/>
        <v>0</v>
      </c>
      <c r="Q20" s="34">
        <f t="shared" si="9"/>
        <v>0</v>
      </c>
      <c r="R20" s="34">
        <f t="shared" si="9"/>
        <v>0</v>
      </c>
      <c r="S20" s="34">
        <f t="shared" ref="S20" si="10">S19-S19</f>
        <v>0</v>
      </c>
      <c r="T20" s="34">
        <f t="shared" si="9"/>
        <v>0</v>
      </c>
      <c r="U20" s="51">
        <f t="shared" si="9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7"/>
      <c r="AF20" s="7"/>
      <c r="AG20" s="7"/>
      <c r="AH20" s="7"/>
      <c r="AI20" s="7"/>
      <c r="AJ20" s="7"/>
      <c r="AK20" s="7"/>
      <c r="AL20" s="7"/>
      <c r="AM20" s="89"/>
      <c r="AN20" s="89"/>
      <c r="AO20" s="22"/>
    </row>
    <row r="21" spans="1:41" ht="13.15" thickBot="1" x14ac:dyDescent="0.4">
      <c r="A21" s="32" t="s">
        <v>32</v>
      </c>
      <c r="B21" s="55" t="s">
        <v>66</v>
      </c>
      <c r="C21" s="14"/>
      <c r="D21" s="77">
        <f t="shared" ref="D21:J21" si="11">10*LOG((D17+M17)*10^-9)+10*LOG(D7*12)</f>
        <v>-56.284227251593506</v>
      </c>
      <c r="E21" s="78">
        <f t="shared" si="11"/>
        <v>-87.283805478810919</v>
      </c>
      <c r="F21" s="78">
        <f t="shared" si="11"/>
        <v>-86.783805478810905</v>
      </c>
      <c r="G21" s="78">
        <f t="shared" si="11"/>
        <v>-86.283805478810919</v>
      </c>
      <c r="H21" s="78">
        <f t="shared" si="11"/>
        <v>-85.783805478810919</v>
      </c>
      <c r="I21" s="78">
        <f t="shared" si="11"/>
        <v>-85.283805478810933</v>
      </c>
      <c r="J21" s="78">
        <f t="shared" si="11"/>
        <v>-84.783805478810919</v>
      </c>
      <c r="K21" s="78">
        <f>10*LOG((K17+T17)*10^-9)+10*LOG(K7*12)</f>
        <v>-84.283805478810933</v>
      </c>
      <c r="L21" s="79">
        <f>10*LOG((L17+U17)*10^-9)+10*LOG(L7*12)</f>
        <v>-83.783805478810919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 x14ac:dyDescent="0.35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ht="13.5" thickBot="1" x14ac:dyDescent="0.4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17"/>
    </row>
    <row r="24" spans="1:41" s="91" customFormat="1" ht="13.15" x14ac:dyDescent="0.4">
      <c r="A24" s="1" t="s">
        <v>14</v>
      </c>
      <c r="B24" s="95"/>
      <c r="C24" s="96"/>
      <c r="D24" s="311" t="s">
        <v>81</v>
      </c>
      <c r="E24" s="312"/>
      <c r="F24" s="312"/>
      <c r="G24" s="312"/>
      <c r="H24" s="312"/>
      <c r="I24" s="312"/>
      <c r="J24" s="312"/>
      <c r="K24" s="312"/>
      <c r="L24" s="313"/>
      <c r="M24" s="311" t="s">
        <v>82</v>
      </c>
      <c r="N24" s="312"/>
      <c r="O24" s="312"/>
      <c r="P24" s="312"/>
      <c r="Q24" s="312"/>
      <c r="R24" s="312"/>
      <c r="S24" s="312"/>
      <c r="T24" s="312"/>
      <c r="U24" s="313"/>
      <c r="V24" s="311" t="s">
        <v>37</v>
      </c>
      <c r="W24" s="312"/>
      <c r="X24" s="312"/>
      <c r="Y24" s="312"/>
      <c r="Z24" s="312"/>
      <c r="AA24" s="312"/>
      <c r="AB24" s="312"/>
      <c r="AC24" s="312"/>
      <c r="AD24" s="313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 ht="13.15" x14ac:dyDescent="0.4">
      <c r="A25" s="2"/>
      <c r="B25" s="89"/>
      <c r="C25" s="7"/>
      <c r="D25" s="44" t="s">
        <v>29</v>
      </c>
      <c r="E25" s="308" t="s">
        <v>30</v>
      </c>
      <c r="F25" s="308"/>
      <c r="G25" s="314"/>
      <c r="H25" s="314"/>
      <c r="I25" s="314"/>
      <c r="J25" s="314"/>
      <c r="K25" s="314"/>
      <c r="L25" s="310"/>
      <c r="M25" s="44" t="s">
        <v>29</v>
      </c>
      <c r="N25" s="308" t="s">
        <v>30</v>
      </c>
      <c r="O25" s="308"/>
      <c r="P25" s="314"/>
      <c r="Q25" s="314"/>
      <c r="R25" s="314"/>
      <c r="S25" s="314"/>
      <c r="T25" s="314"/>
      <c r="U25" s="310"/>
      <c r="V25" s="44" t="s">
        <v>29</v>
      </c>
      <c r="W25" s="308" t="s">
        <v>30</v>
      </c>
      <c r="X25" s="308"/>
      <c r="Y25" s="314"/>
      <c r="Z25" s="314"/>
      <c r="AA25" s="314"/>
      <c r="AB25" s="314"/>
      <c r="AC25" s="314"/>
      <c r="AD25" s="310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3.15" x14ac:dyDescent="0.4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2">$D26</f>
        <v>1.5</v>
      </c>
      <c r="G26" s="136">
        <f t="shared" si="12"/>
        <v>1.5</v>
      </c>
      <c r="H26" s="136">
        <f t="shared" si="12"/>
        <v>1.5</v>
      </c>
      <c r="I26" s="136">
        <f t="shared" si="12"/>
        <v>1.5</v>
      </c>
      <c r="J26" s="136">
        <f t="shared" si="12"/>
        <v>1.5</v>
      </c>
      <c r="K26" s="136">
        <f t="shared" si="12"/>
        <v>1.5</v>
      </c>
      <c r="L26" s="136">
        <f t="shared" si="12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" x14ac:dyDescent="0.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2"/>
        <v>1.5</v>
      </c>
      <c r="G27" s="136">
        <f t="shared" si="12"/>
        <v>1.5</v>
      </c>
      <c r="H27" s="136">
        <f t="shared" si="12"/>
        <v>1.5</v>
      </c>
      <c r="I27" s="136">
        <f t="shared" si="12"/>
        <v>1.5</v>
      </c>
      <c r="J27" s="136">
        <f t="shared" si="12"/>
        <v>1.5</v>
      </c>
      <c r="K27" s="136">
        <f t="shared" si="12"/>
        <v>1.5</v>
      </c>
      <c r="L27" s="136">
        <f t="shared" si="12"/>
        <v>1.5</v>
      </c>
      <c r="M27" s="138"/>
      <c r="N27" s="7"/>
      <c r="O27" s="7"/>
      <c r="P27" s="7"/>
      <c r="Q27" s="7"/>
      <c r="R27" s="7"/>
      <c r="S27" s="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3.15" x14ac:dyDescent="0.4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7">
        <f t="shared" ref="N28:U29" si="13">$M28</f>
        <v>0.3</v>
      </c>
      <c r="O28" s="7">
        <f t="shared" si="13"/>
        <v>0.3</v>
      </c>
      <c r="P28" s="7">
        <f t="shared" si="13"/>
        <v>0.3</v>
      </c>
      <c r="Q28" s="7">
        <f t="shared" si="13"/>
        <v>0.3</v>
      </c>
      <c r="R28" s="7">
        <f t="shared" si="13"/>
        <v>0.3</v>
      </c>
      <c r="S28" s="304">
        <f t="shared" si="13"/>
        <v>0.3</v>
      </c>
      <c r="T28" s="131">
        <f t="shared" si="13"/>
        <v>0.3</v>
      </c>
      <c r="U28" s="132">
        <f t="shared" si="13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" x14ac:dyDescent="0.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3"/>
        <v>0.8</v>
      </c>
      <c r="O29" s="131">
        <f t="shared" si="13"/>
        <v>0.8</v>
      </c>
      <c r="P29" s="131">
        <f t="shared" si="13"/>
        <v>0.8</v>
      </c>
      <c r="Q29" s="131">
        <f t="shared" si="13"/>
        <v>0.8</v>
      </c>
      <c r="R29" s="131">
        <f t="shared" si="13"/>
        <v>0.8</v>
      </c>
      <c r="S29" s="131">
        <f t="shared" si="13"/>
        <v>0.8</v>
      </c>
      <c r="T29" s="131">
        <f t="shared" si="13"/>
        <v>0.8</v>
      </c>
      <c r="U29" s="132">
        <f t="shared" si="13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15" thickBot="1" x14ac:dyDescent="0.4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4">$W30</f>
        <v>3</v>
      </c>
      <c r="Y30" s="142">
        <f t="shared" si="14"/>
        <v>3</v>
      </c>
      <c r="Z30" s="142">
        <f t="shared" si="14"/>
        <v>3</v>
      </c>
      <c r="AA30" s="142">
        <f t="shared" si="14"/>
        <v>3</v>
      </c>
      <c r="AB30" s="142">
        <f t="shared" si="14"/>
        <v>3</v>
      </c>
      <c r="AC30" s="142">
        <f t="shared" si="14"/>
        <v>3</v>
      </c>
      <c r="AD30" s="142">
        <f t="shared" si="14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 x14ac:dyDescent="0.35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15" thickBot="1" x14ac:dyDescent="0.4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 ht="13.15" x14ac:dyDescent="0.4">
      <c r="A33" s="1" t="s">
        <v>16</v>
      </c>
      <c r="B33" s="95"/>
      <c r="C33" s="234"/>
      <c r="D33" s="315" t="s">
        <v>81</v>
      </c>
      <c r="E33" s="312"/>
      <c r="F33" s="312"/>
      <c r="G33" s="312"/>
      <c r="H33" s="312"/>
      <c r="I33" s="312"/>
      <c r="J33" s="312"/>
      <c r="K33" s="312"/>
      <c r="L33" s="313"/>
      <c r="M33" s="311" t="s">
        <v>82</v>
      </c>
      <c r="N33" s="312"/>
      <c r="O33" s="312"/>
      <c r="P33" s="312"/>
      <c r="Q33" s="312"/>
      <c r="R33" s="312"/>
      <c r="S33" s="312"/>
      <c r="T33" s="312"/>
      <c r="U33" s="313"/>
      <c r="V33" s="311" t="s">
        <v>37</v>
      </c>
      <c r="W33" s="312"/>
      <c r="X33" s="312"/>
      <c r="Y33" s="312"/>
      <c r="Z33" s="312"/>
      <c r="AA33" s="312"/>
      <c r="AB33" s="312"/>
      <c r="AC33" s="312"/>
      <c r="AD33" s="313"/>
      <c r="AE33" s="311" t="s">
        <v>28</v>
      </c>
      <c r="AF33" s="312"/>
      <c r="AG33" s="312"/>
      <c r="AH33" s="312"/>
      <c r="AI33" s="312"/>
      <c r="AJ33" s="312"/>
      <c r="AK33" s="312"/>
      <c r="AL33" s="312"/>
      <c r="AM33" s="313"/>
      <c r="AN33" s="241"/>
      <c r="AO33" s="19" t="s">
        <v>0</v>
      </c>
    </row>
    <row r="34" spans="1:41" s="91" customFormat="1" ht="13.15" x14ac:dyDescent="0.4">
      <c r="A34" s="59"/>
      <c r="B34" s="89"/>
      <c r="C34" s="235"/>
      <c r="D34" s="3" t="s">
        <v>29</v>
      </c>
      <c r="E34" s="308" t="s">
        <v>30</v>
      </c>
      <c r="F34" s="308"/>
      <c r="G34" s="314"/>
      <c r="H34" s="314"/>
      <c r="I34" s="314"/>
      <c r="J34" s="314"/>
      <c r="K34" s="314"/>
      <c r="L34" s="310"/>
      <c r="M34" s="44" t="s">
        <v>29</v>
      </c>
      <c r="N34" s="308" t="s">
        <v>30</v>
      </c>
      <c r="O34" s="308"/>
      <c r="P34" s="314"/>
      <c r="Q34" s="314"/>
      <c r="R34" s="314"/>
      <c r="S34" s="314"/>
      <c r="T34" s="314"/>
      <c r="U34" s="310"/>
      <c r="V34" s="44" t="s">
        <v>29</v>
      </c>
      <c r="W34" s="308" t="s">
        <v>30</v>
      </c>
      <c r="X34" s="308"/>
      <c r="Y34" s="314"/>
      <c r="Z34" s="314"/>
      <c r="AA34" s="314"/>
      <c r="AB34" s="314"/>
      <c r="AC34" s="314"/>
      <c r="AD34" s="310"/>
      <c r="AE34" s="44" t="s">
        <v>29</v>
      </c>
      <c r="AF34" s="308" t="s">
        <v>30</v>
      </c>
      <c r="AG34" s="308"/>
      <c r="AH34" s="314"/>
      <c r="AI34" s="314"/>
      <c r="AJ34" s="314"/>
      <c r="AK34" s="314"/>
      <c r="AL34" s="314"/>
      <c r="AM34" s="310"/>
      <c r="AN34" s="89"/>
      <c r="AO34" s="20"/>
    </row>
    <row r="35" spans="1:41" s="91" customFormat="1" x14ac:dyDescent="0.35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 ht="13.15" x14ac:dyDescent="0.4">
      <c r="A36" s="209" t="s">
        <v>95</v>
      </c>
      <c r="B36" s="164" t="s">
        <v>4</v>
      </c>
      <c r="C36" s="236"/>
      <c r="D36" s="265">
        <f t="shared" ref="D36:I36" si="15">D27*D35</f>
        <v>0</v>
      </c>
      <c r="E36" s="265">
        <f t="shared" si="15"/>
        <v>0</v>
      </c>
      <c r="F36" s="265">
        <f t="shared" si="15"/>
        <v>0</v>
      </c>
      <c r="G36" s="265">
        <f t="shared" si="15"/>
        <v>0</v>
      </c>
      <c r="H36" s="265">
        <f t="shared" si="15"/>
        <v>0</v>
      </c>
      <c r="I36" s="265">
        <f t="shared" si="15"/>
        <v>0</v>
      </c>
      <c r="J36" s="265">
        <f t="shared" ref="J36" si="16">J27*J35</f>
        <v>0</v>
      </c>
      <c r="K36" s="265">
        <f>K27*K35</f>
        <v>0</v>
      </c>
      <c r="L36" s="265">
        <f>L27*L35</f>
        <v>0</v>
      </c>
      <c r="M36" s="264">
        <f t="shared" ref="M36:R36" si="17">M29*M35</f>
        <v>0.8</v>
      </c>
      <c r="N36" s="265">
        <f t="shared" si="17"/>
        <v>0.8</v>
      </c>
      <c r="O36" s="265">
        <f t="shared" si="17"/>
        <v>0.8</v>
      </c>
      <c r="P36" s="265">
        <f t="shared" si="17"/>
        <v>0.8</v>
      </c>
      <c r="Q36" s="265">
        <f t="shared" si="17"/>
        <v>0.8</v>
      </c>
      <c r="R36" s="265">
        <f t="shared" si="17"/>
        <v>0.8</v>
      </c>
      <c r="S36" s="265">
        <f t="shared" ref="S36" si="18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265"/>
      <c r="AC36" s="149"/>
      <c r="AD36" s="149"/>
      <c r="AE36" s="151">
        <f>SQRT(SUMSQ(D36,M36))</f>
        <v>0.8</v>
      </c>
      <c r="AF36" s="152">
        <f t="shared" ref="AF36:AM36" si="19">SQRT(SUMSQ(E36,N36))</f>
        <v>0.8</v>
      </c>
      <c r="AG36" s="152">
        <f t="shared" si="19"/>
        <v>0.8</v>
      </c>
      <c r="AH36" s="152">
        <f t="shared" si="19"/>
        <v>0.8</v>
      </c>
      <c r="AI36" s="152">
        <f t="shared" si="19"/>
        <v>0.8</v>
      </c>
      <c r="AJ36" s="152">
        <f t="shared" si="19"/>
        <v>0.8</v>
      </c>
      <c r="AK36" s="152">
        <f t="shared" si="19"/>
        <v>0.8</v>
      </c>
      <c r="AL36" s="152">
        <f t="shared" si="19"/>
        <v>0.8</v>
      </c>
      <c r="AM36" s="153">
        <f t="shared" si="19"/>
        <v>0.8</v>
      </c>
      <c r="AN36" s="153"/>
      <c r="AO36" s="167" t="s">
        <v>77</v>
      </c>
    </row>
    <row r="37" spans="1:41" s="91" customFormat="1" ht="13.15" x14ac:dyDescent="0.4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6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 x14ac:dyDescent="0.35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6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 x14ac:dyDescent="0.35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 ht="13.15" x14ac:dyDescent="0.4">
      <c r="A40" s="209" t="s">
        <v>97</v>
      </c>
      <c r="B40" s="164" t="s">
        <v>4</v>
      </c>
      <c r="C40" s="236"/>
      <c r="D40" s="149">
        <f t="shared" ref="D40:I40" si="20">D$27*D39</f>
        <v>1.5</v>
      </c>
      <c r="E40" s="149">
        <f t="shared" si="20"/>
        <v>1.5</v>
      </c>
      <c r="F40" s="149">
        <f t="shared" si="20"/>
        <v>1.5</v>
      </c>
      <c r="G40" s="149">
        <f t="shared" si="20"/>
        <v>1.5</v>
      </c>
      <c r="H40" s="149">
        <f t="shared" si="20"/>
        <v>1.5</v>
      </c>
      <c r="I40" s="149">
        <f t="shared" si="20"/>
        <v>1.5</v>
      </c>
      <c r="J40" s="149">
        <f t="shared" ref="J40" si="21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2">N$29*N39</f>
        <v>0.8</v>
      </c>
      <c r="O40" s="149">
        <f t="shared" si="22"/>
        <v>0.8</v>
      </c>
      <c r="P40" s="149">
        <f t="shared" si="22"/>
        <v>0.8</v>
      </c>
      <c r="Q40" s="149">
        <f t="shared" si="22"/>
        <v>0.8</v>
      </c>
      <c r="R40" s="149">
        <f t="shared" si="22"/>
        <v>0.8</v>
      </c>
      <c r="S40" s="149">
        <f t="shared" ref="S40" si="23">S$29*S39</f>
        <v>0.8</v>
      </c>
      <c r="T40" s="149">
        <f t="shared" si="22"/>
        <v>0.8</v>
      </c>
      <c r="U40" s="150">
        <f t="shared" si="22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4">SQRT(SUMSQ(E40,N40))</f>
        <v>1.7</v>
      </c>
      <c r="AG40" s="152">
        <f t="shared" si="24"/>
        <v>1.7</v>
      </c>
      <c r="AH40" s="152">
        <f t="shared" si="24"/>
        <v>1.7</v>
      </c>
      <c r="AI40" s="152">
        <f t="shared" si="24"/>
        <v>1.7</v>
      </c>
      <c r="AJ40" s="152">
        <f t="shared" si="24"/>
        <v>1.7</v>
      </c>
      <c r="AK40" s="152">
        <f t="shared" si="24"/>
        <v>1.7</v>
      </c>
      <c r="AL40" s="152">
        <f t="shared" si="24"/>
        <v>1.7</v>
      </c>
      <c r="AM40" s="153">
        <f t="shared" si="24"/>
        <v>1.7</v>
      </c>
      <c r="AN40" s="153"/>
      <c r="AO40" s="225" t="s">
        <v>74</v>
      </c>
    </row>
    <row r="41" spans="1:41" s="91" customFormat="1" ht="13.15" x14ac:dyDescent="0.4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 x14ac:dyDescent="0.35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 x14ac:dyDescent="0.35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5">M17/(D17+M17)</f>
        <v>0.90909090909090917</v>
      </c>
      <c r="N43" s="149">
        <f t="shared" si="25"/>
        <v>0.33386057541687836</v>
      </c>
      <c r="O43" s="149">
        <f t="shared" si="25"/>
        <v>0.33386057541687858</v>
      </c>
      <c r="P43" s="149">
        <f t="shared" si="25"/>
        <v>0.3338605754168778</v>
      </c>
      <c r="Q43" s="149">
        <f t="shared" si="25"/>
        <v>0.33386057541687858</v>
      </c>
      <c r="R43" s="149">
        <f t="shared" si="25"/>
        <v>0.3338605754168778</v>
      </c>
      <c r="S43" s="149">
        <f t="shared" si="25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 ht="13.15" x14ac:dyDescent="0.4">
      <c r="A44" s="209" t="s">
        <v>84</v>
      </c>
      <c r="B44" s="164" t="s">
        <v>4</v>
      </c>
      <c r="C44" s="236"/>
      <c r="D44" s="149">
        <f t="shared" ref="D44:I44" si="26">D$26*D43</f>
        <v>1.5</v>
      </c>
      <c r="E44" s="149">
        <f t="shared" si="26"/>
        <v>1.5</v>
      </c>
      <c r="F44" s="149">
        <f t="shared" si="26"/>
        <v>1.5</v>
      </c>
      <c r="G44" s="149">
        <f t="shared" si="26"/>
        <v>1.5</v>
      </c>
      <c r="H44" s="149">
        <f t="shared" si="26"/>
        <v>1.5</v>
      </c>
      <c r="I44" s="149">
        <f t="shared" si="26"/>
        <v>1.5</v>
      </c>
      <c r="J44" s="149">
        <f t="shared" ref="J44" si="27">J$26*J43</f>
        <v>1.5</v>
      </c>
      <c r="K44" s="149">
        <f>K$26*K43</f>
        <v>1.5</v>
      </c>
      <c r="L44" s="150">
        <f>L$26*L43</f>
        <v>1.5</v>
      </c>
      <c r="M44" s="145">
        <f t="shared" ref="M44:U44" si="28">M$28*M43</f>
        <v>0.27272727272727276</v>
      </c>
      <c r="N44" s="149">
        <f t="shared" si="28"/>
        <v>0.1001581726250635</v>
      </c>
      <c r="O44" s="149">
        <f t="shared" si="28"/>
        <v>0.10015817262506357</v>
      </c>
      <c r="P44" s="149">
        <f t="shared" si="28"/>
        <v>0.10015817262506334</v>
      </c>
      <c r="Q44" s="149">
        <f t="shared" si="28"/>
        <v>0.10015817262506357</v>
      </c>
      <c r="R44" s="149">
        <f t="shared" si="28"/>
        <v>0.10015817262506334</v>
      </c>
      <c r="S44" s="149">
        <f t="shared" ref="S44" si="29">S$28*S43</f>
        <v>0.10015817262506335</v>
      </c>
      <c r="T44" s="149">
        <f>T$28*T43</f>
        <v>0.10015817262506357</v>
      </c>
      <c r="U44" s="150">
        <f t="shared" si="28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30">SQRT(SUMSQ(N44,E44))</f>
        <v>1.5033401676079807</v>
      </c>
      <c r="AG44" s="152">
        <f t="shared" si="30"/>
        <v>1.5033401676079807</v>
      </c>
      <c r="AH44" s="152">
        <f t="shared" si="30"/>
        <v>1.5033401676079807</v>
      </c>
      <c r="AI44" s="152">
        <f t="shared" si="30"/>
        <v>1.5033401676079807</v>
      </c>
      <c r="AJ44" s="152">
        <f t="shared" si="30"/>
        <v>1.5033401676079807</v>
      </c>
      <c r="AK44" s="152">
        <f t="shared" si="30"/>
        <v>1.5033401676079807</v>
      </c>
      <c r="AL44" s="152">
        <f t="shared" si="30"/>
        <v>1.5033401676079807</v>
      </c>
      <c r="AM44" s="153">
        <f t="shared" si="30"/>
        <v>1.5033401676079807</v>
      </c>
      <c r="AN44" s="153"/>
      <c r="AO44" s="167" t="s">
        <v>36</v>
      </c>
    </row>
    <row r="45" spans="1:41" s="91" customFormat="1" ht="13.15" x14ac:dyDescent="0.4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 ht="13.15" x14ac:dyDescent="0.4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08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 x14ac:dyDescent="0.35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49">
        <v>0</v>
      </c>
      <c r="M47" s="145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 ht="13.15" x14ac:dyDescent="0.4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1">E$27*E47</f>
        <v>0</v>
      </c>
      <c r="F48" s="149">
        <f t="shared" si="31"/>
        <v>0</v>
      </c>
      <c r="G48" s="149">
        <f t="shared" si="31"/>
        <v>0</v>
      </c>
      <c r="H48" s="149">
        <f t="shared" si="31"/>
        <v>0</v>
      </c>
      <c r="I48" s="149">
        <f t="shared" si="31"/>
        <v>0</v>
      </c>
      <c r="J48" s="149">
        <f t="shared" ref="J48" si="32">J$27*J47</f>
        <v>0</v>
      </c>
      <c r="K48" s="149">
        <f t="shared" si="31"/>
        <v>0</v>
      </c>
      <c r="L48" s="149">
        <f t="shared" si="31"/>
        <v>0</v>
      </c>
      <c r="M48" s="145">
        <f>M29*M47</f>
        <v>1.6</v>
      </c>
      <c r="N48" s="149">
        <f t="shared" ref="N48:U48" si="33">N29*N47</f>
        <v>1.6</v>
      </c>
      <c r="O48" s="149">
        <f t="shared" si="33"/>
        <v>1.6</v>
      </c>
      <c r="P48" s="149">
        <f t="shared" si="33"/>
        <v>1.6</v>
      </c>
      <c r="Q48" s="149">
        <f t="shared" si="33"/>
        <v>1.6</v>
      </c>
      <c r="R48" s="149">
        <f t="shared" si="33"/>
        <v>1.6</v>
      </c>
      <c r="S48" s="149">
        <f t="shared" ref="S48" si="34">S29*S47</f>
        <v>1.6</v>
      </c>
      <c r="T48" s="149">
        <f t="shared" si="33"/>
        <v>1.6</v>
      </c>
      <c r="U48" s="150">
        <f t="shared" si="33"/>
        <v>1.6</v>
      </c>
      <c r="V48" s="149">
        <f t="shared" ref="V48:AD48" si="35">V$30*V47</f>
        <v>3</v>
      </c>
      <c r="W48" s="149">
        <f t="shared" si="35"/>
        <v>3</v>
      </c>
      <c r="X48" s="149">
        <f t="shared" si="35"/>
        <v>3</v>
      </c>
      <c r="Y48" s="149">
        <f t="shared" si="35"/>
        <v>3</v>
      </c>
      <c r="Z48" s="149">
        <f t="shared" si="35"/>
        <v>3</v>
      </c>
      <c r="AA48" s="149">
        <f t="shared" si="35"/>
        <v>3</v>
      </c>
      <c r="AB48" s="149">
        <f t="shared" ref="AB48" si="36">AB$30*AB47</f>
        <v>3</v>
      </c>
      <c r="AC48" s="149">
        <f>AC$30*AC47</f>
        <v>3</v>
      </c>
      <c r="AD48" s="150">
        <f t="shared" si="35"/>
        <v>3</v>
      </c>
      <c r="AE48" s="151">
        <f>SQRT(SUMSQ(M48,D48))+V48</f>
        <v>4.5999999999999996</v>
      </c>
      <c r="AF48" s="152">
        <f t="shared" ref="AF48:AM48" si="37">SQRT(SUMSQ(N48,E48))+W48</f>
        <v>4.5999999999999996</v>
      </c>
      <c r="AG48" s="152">
        <f t="shared" si="37"/>
        <v>4.5999999999999996</v>
      </c>
      <c r="AH48" s="152">
        <f t="shared" si="37"/>
        <v>4.5999999999999996</v>
      </c>
      <c r="AI48" s="152">
        <f t="shared" si="37"/>
        <v>4.5999999999999996</v>
      </c>
      <c r="AJ48" s="152">
        <f t="shared" si="37"/>
        <v>4.5999999999999996</v>
      </c>
      <c r="AK48" s="152">
        <f t="shared" si="37"/>
        <v>4.5999999999999996</v>
      </c>
      <c r="AL48" s="152">
        <f t="shared" si="37"/>
        <v>4.5999999999999996</v>
      </c>
      <c r="AM48" s="153">
        <f t="shared" si="37"/>
        <v>4.5999999999999996</v>
      </c>
      <c r="AN48" s="153"/>
      <c r="AO48" s="204" t="s">
        <v>99</v>
      </c>
    </row>
    <row r="49" spans="1:41" s="91" customFormat="1" ht="13.5" thickBot="1" x14ac:dyDescent="0.45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 ht="13.15" x14ac:dyDescent="0.4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15" thickBot="1" x14ac:dyDescent="0.4">
      <c r="AO51" s="123"/>
    </row>
    <row r="52" spans="1:41" s="91" customFormat="1" ht="13.15" x14ac:dyDescent="0.4">
      <c r="A52" s="1" t="s">
        <v>17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 x14ac:dyDescent="0.35">
      <c r="A53" s="258" t="s">
        <v>118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x14ac:dyDescent="0.35">
      <c r="A54" s="258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15" thickBot="1" x14ac:dyDescent="0.4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 x14ac:dyDescent="0.35">
      <c r="AO56" s="123"/>
    </row>
    <row r="57" spans="1:41" s="91" customFormat="1" ht="13.15" thickBot="1" x14ac:dyDescent="0.4">
      <c r="AO57" s="123"/>
    </row>
    <row r="58" spans="1:41" s="91" customFormat="1" ht="13.15" x14ac:dyDescent="0.4">
      <c r="A58" s="1" t="s">
        <v>18</v>
      </c>
      <c r="B58" s="146"/>
      <c r="C58" s="212"/>
      <c r="D58" s="311" t="s">
        <v>81</v>
      </c>
      <c r="E58" s="312"/>
      <c r="F58" s="312"/>
      <c r="G58" s="312"/>
      <c r="H58" s="312"/>
      <c r="I58" s="312"/>
      <c r="J58" s="312"/>
      <c r="K58" s="312"/>
      <c r="L58" s="313"/>
      <c r="M58" s="315" t="s">
        <v>82</v>
      </c>
      <c r="N58" s="312"/>
      <c r="O58" s="312"/>
      <c r="P58" s="312"/>
      <c r="Q58" s="312"/>
      <c r="R58" s="312"/>
      <c r="S58" s="312"/>
      <c r="T58" s="312"/>
      <c r="U58" s="313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 ht="13.15" x14ac:dyDescent="0.4">
      <c r="A59" s="2"/>
      <c r="B59" s="54"/>
      <c r="C59" s="226"/>
      <c r="D59" s="44" t="s">
        <v>29</v>
      </c>
      <c r="E59" s="308" t="s">
        <v>30</v>
      </c>
      <c r="F59" s="308"/>
      <c r="G59" s="314"/>
      <c r="H59" s="314"/>
      <c r="I59" s="314"/>
      <c r="J59" s="314"/>
      <c r="K59" s="314"/>
      <c r="L59" s="310"/>
      <c r="M59" s="3" t="s">
        <v>29</v>
      </c>
      <c r="N59" s="308" t="s">
        <v>30</v>
      </c>
      <c r="O59" s="308"/>
      <c r="P59" s="309"/>
      <c r="Q59" s="309"/>
      <c r="R59" s="309"/>
      <c r="S59" s="309"/>
      <c r="T59" s="309"/>
      <c r="U59" s="310"/>
      <c r="V59" s="44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45"/>
      <c r="AN59" s="45"/>
      <c r="AO59" s="20"/>
    </row>
    <row r="60" spans="1:41" s="91" customFormat="1" x14ac:dyDescent="0.35">
      <c r="A60" s="218" t="s">
        <v>73</v>
      </c>
      <c r="B60" s="89" t="s">
        <v>2</v>
      </c>
      <c r="C60" s="7"/>
      <c r="D60" s="148">
        <f t="shared" ref="D60:I60" si="38">D9</f>
        <v>-94.65</v>
      </c>
      <c r="E60" s="126">
        <f t="shared" si="38"/>
        <v>-117</v>
      </c>
      <c r="F60" s="126">
        <f t="shared" si="38"/>
        <v>-116.5</v>
      </c>
      <c r="G60" s="126">
        <f t="shared" si="38"/>
        <v>-116</v>
      </c>
      <c r="H60" s="126">
        <f t="shared" si="38"/>
        <v>-115.5</v>
      </c>
      <c r="I60" s="126">
        <f t="shared" si="38"/>
        <v>-115</v>
      </c>
      <c r="J60" s="126">
        <f t="shared" ref="J60" si="39">J9</f>
        <v>-114.5</v>
      </c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7"/>
      <c r="AF60" s="7"/>
      <c r="AG60" s="7"/>
      <c r="AH60" s="7"/>
      <c r="AI60" s="7"/>
      <c r="AJ60" s="7"/>
      <c r="AK60" s="7"/>
      <c r="AL60" s="7"/>
      <c r="AM60" s="89"/>
      <c r="AN60" s="89"/>
      <c r="AO60" s="33"/>
    </row>
    <row r="61" spans="1:41" s="91" customFormat="1" x14ac:dyDescent="0.35">
      <c r="A61" s="218" t="s">
        <v>98</v>
      </c>
      <c r="B61" s="89" t="s">
        <v>4</v>
      </c>
      <c r="C61" s="7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40">M10</f>
        <v>10</v>
      </c>
      <c r="N61" s="126">
        <f t="shared" si="40"/>
        <v>-3</v>
      </c>
      <c r="O61" s="126">
        <f t="shared" si="40"/>
        <v>-3</v>
      </c>
      <c r="P61" s="126">
        <f t="shared" si="40"/>
        <v>-3</v>
      </c>
      <c r="Q61" s="126">
        <f t="shared" si="40"/>
        <v>-3</v>
      </c>
      <c r="R61" s="126">
        <f t="shared" si="40"/>
        <v>-3</v>
      </c>
      <c r="S61" s="126">
        <f t="shared" ref="S61" si="41">S10</f>
        <v>-3</v>
      </c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 x14ac:dyDescent="0.35">
      <c r="A62" s="2" t="s">
        <v>12</v>
      </c>
      <c r="B62" s="89" t="s">
        <v>4</v>
      </c>
      <c r="C62" s="7"/>
      <c r="D62" s="253">
        <v>0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0.8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 ht="13.15" x14ac:dyDescent="0.4">
      <c r="A63" s="134" t="s">
        <v>11</v>
      </c>
      <c r="B63" s="89" t="s">
        <v>4</v>
      </c>
      <c r="C63" s="7"/>
      <c r="D63" s="184">
        <f t="shared" ref="D63:I63" si="42">D60+D62</f>
        <v>-94.65</v>
      </c>
      <c r="E63" s="185">
        <f t="shared" si="42"/>
        <v>-117</v>
      </c>
      <c r="F63" s="185">
        <f t="shared" si="42"/>
        <v>-116.5</v>
      </c>
      <c r="G63" s="185">
        <f t="shared" si="42"/>
        <v>-116</v>
      </c>
      <c r="H63" s="185">
        <f t="shared" si="42"/>
        <v>-115.5</v>
      </c>
      <c r="I63" s="185">
        <f t="shared" si="42"/>
        <v>-115</v>
      </c>
      <c r="J63" s="185">
        <f t="shared" ref="J63" si="43">J60+J62</f>
        <v>-114.5</v>
      </c>
      <c r="K63" s="185">
        <f>K60+K62</f>
        <v>-114</v>
      </c>
      <c r="L63" s="186">
        <f>L60+L62</f>
        <v>-113.5</v>
      </c>
      <c r="M63" s="185">
        <f t="shared" ref="M63:U63" si="44">M61+M62</f>
        <v>10</v>
      </c>
      <c r="N63" s="185">
        <f t="shared" si="44"/>
        <v>-2.2000000000000002</v>
      </c>
      <c r="O63" s="185">
        <f t="shared" si="44"/>
        <v>-2.2000000000000002</v>
      </c>
      <c r="P63" s="185">
        <f t="shared" si="44"/>
        <v>-2.2000000000000002</v>
      </c>
      <c r="Q63" s="185">
        <f t="shared" si="44"/>
        <v>-2.2000000000000002</v>
      </c>
      <c r="R63" s="185">
        <f t="shared" si="44"/>
        <v>-2.2000000000000002</v>
      </c>
      <c r="S63" s="185">
        <f t="shared" ref="S63" si="45">S61+S62</f>
        <v>-2.2000000000000002</v>
      </c>
      <c r="T63" s="185">
        <f t="shared" si="44"/>
        <v>-2.2000000000000002</v>
      </c>
      <c r="U63" s="186">
        <f t="shared" si="44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 x14ac:dyDescent="0.35">
      <c r="A64" s="2"/>
      <c r="B64" s="89"/>
      <c r="C64" s="7"/>
      <c r="D64" s="138"/>
      <c r="E64" s="7"/>
      <c r="F64" s="7"/>
      <c r="G64" s="7"/>
      <c r="H64" s="7"/>
      <c r="I64" s="7"/>
      <c r="J64" s="304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 x14ac:dyDescent="0.35">
      <c r="A65" s="170" t="s">
        <v>9</v>
      </c>
      <c r="B65" s="89"/>
      <c r="C65" s="7"/>
      <c r="D65" s="138"/>
      <c r="E65" s="7"/>
      <c r="F65" s="7"/>
      <c r="G65" s="7"/>
      <c r="H65" s="7"/>
      <c r="I65" s="7"/>
      <c r="J65" s="304"/>
      <c r="K65" s="7"/>
      <c r="L65" s="8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 x14ac:dyDescent="0.35">
      <c r="A66" s="2" t="s">
        <v>5</v>
      </c>
      <c r="B66" s="219" t="s">
        <v>61</v>
      </c>
      <c r="C66" s="7"/>
      <c r="D66" s="171">
        <f t="shared" ref="D66:I66" si="46">(10^12)*(10^-3)*10^(D63/10)*D5/15</f>
        <v>0.34276778654644968</v>
      </c>
      <c r="E66" s="172">
        <f t="shared" si="46"/>
        <v>1.9952623149688759E-3</v>
      </c>
      <c r="F66" s="172">
        <f t="shared" si="46"/>
        <v>2.2387211385683343E-3</v>
      </c>
      <c r="G66" s="172">
        <f t="shared" si="46"/>
        <v>2.5118864315095729E-3</v>
      </c>
      <c r="H66" s="172">
        <f t="shared" si="46"/>
        <v>2.8183829312644444E-3</v>
      </c>
      <c r="I66" s="172">
        <f t="shared" si="46"/>
        <v>3.1622776601683668E-3</v>
      </c>
      <c r="J66" s="172">
        <f t="shared" ref="J66" si="47">(10^12)*(10^-3)*10^(J63/10)*J5/15</f>
        <v>3.5481338923357515E-3</v>
      </c>
      <c r="K66" s="172">
        <f>(10^12)*(10^-3)*10^(K63/10)*K5/15</f>
        <v>3.9810717055349535E-3</v>
      </c>
      <c r="L66" s="173">
        <f>(10^12)*(10^-3)*10^(L63/10)*L5/15</f>
        <v>4.4668359215096235E-3</v>
      </c>
      <c r="M66" s="172">
        <f t="shared" ref="M66:S66" si="48">(10^12)*(10^-3)*10^((D63+M63)/10)*M5/15</f>
        <v>3.427677865464501</v>
      </c>
      <c r="N66" s="172">
        <f t="shared" si="48"/>
        <v>1.2022644346174087E-3</v>
      </c>
      <c r="O66" s="172">
        <f t="shared" si="48"/>
        <v>1.3489628825916484E-3</v>
      </c>
      <c r="P66" s="172">
        <f t="shared" si="48"/>
        <v>1.5135612484362016E-3</v>
      </c>
      <c r="Q66" s="172">
        <f t="shared" si="48"/>
        <v>1.6982436524617421E-3</v>
      </c>
      <c r="R66" s="172">
        <f t="shared" si="48"/>
        <v>1.9054607179632371E-3</v>
      </c>
      <c r="S66" s="172">
        <f t="shared" si="48"/>
        <v>2.1379620895022274E-3</v>
      </c>
      <c r="T66" s="172">
        <f>(10^12)*(10^-3)*10^((K63+T63)/10)*T5/15</f>
        <v>2.3988329190194756E-3</v>
      </c>
      <c r="U66" s="173">
        <f>(10^12)*(10^-3)*10^((L63+U63)/10)*U5/15</f>
        <v>2.6915348039269075E-3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 ht="13.15" x14ac:dyDescent="0.4">
      <c r="A67" s="31" t="s">
        <v>71</v>
      </c>
      <c r="B67" s="89" t="s">
        <v>4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304" t="s">
        <v>6</v>
      </c>
      <c r="K67" s="7" t="s">
        <v>6</v>
      </c>
      <c r="L67" s="89" t="s">
        <v>6</v>
      </c>
      <c r="M67" s="10">
        <f t="shared" ref="M67:S67" si="49">10*LOG(M66/(D66))</f>
        <v>10.000000000000004</v>
      </c>
      <c r="N67" s="10">
        <f t="shared" si="49"/>
        <v>-2.2000000000000068</v>
      </c>
      <c r="O67" s="10">
        <f t="shared" si="49"/>
        <v>-2.200000000000006</v>
      </c>
      <c r="P67" s="10">
        <f t="shared" si="49"/>
        <v>-2.200000000000006</v>
      </c>
      <c r="Q67" s="10">
        <f t="shared" si="49"/>
        <v>-2.1999999999999909</v>
      </c>
      <c r="R67" s="10">
        <f t="shared" si="49"/>
        <v>-2.2000000000000055</v>
      </c>
      <c r="S67" s="10">
        <f t="shared" si="49"/>
        <v>-2.2000000000000055</v>
      </c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 ht="13.15" x14ac:dyDescent="0.4">
      <c r="A68" s="259" t="s">
        <v>72</v>
      </c>
      <c r="B68" s="219" t="s">
        <v>60</v>
      </c>
      <c r="C68" s="7"/>
      <c r="D68" s="138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304" t="s">
        <v>6</v>
      </c>
      <c r="K68" s="7" t="s">
        <v>6</v>
      </c>
      <c r="L68" s="89" t="s">
        <v>6</v>
      </c>
      <c r="M68" s="10">
        <f t="shared" ref="M68:S68" si="50">D63+M63+10*LOG(M5/15)</f>
        <v>-84.65</v>
      </c>
      <c r="N68" s="10">
        <f t="shared" si="50"/>
        <v>-119.2</v>
      </c>
      <c r="O68" s="10">
        <f t="shared" si="50"/>
        <v>-118.7</v>
      </c>
      <c r="P68" s="10">
        <f t="shared" si="50"/>
        <v>-118.2</v>
      </c>
      <c r="Q68" s="10">
        <f t="shared" si="50"/>
        <v>-117.7</v>
      </c>
      <c r="R68" s="10">
        <f t="shared" si="50"/>
        <v>-117.2</v>
      </c>
      <c r="S68" s="10">
        <f t="shared" si="50"/>
        <v>-116.7</v>
      </c>
      <c r="T68" s="10">
        <f>K63+T63+10*LOG(T5/15)</f>
        <v>-116.2</v>
      </c>
      <c r="U68" s="175">
        <f>L63+U63+10*LOG(U5/15)</f>
        <v>-115.7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7"/>
      <c r="AF68" s="7"/>
      <c r="AG68" s="7"/>
      <c r="AH68" s="7"/>
      <c r="AI68" s="7"/>
      <c r="AJ68" s="7"/>
      <c r="AK68" s="7"/>
      <c r="AL68" s="7"/>
      <c r="AM68" s="89"/>
      <c r="AN68" s="89"/>
      <c r="AO68" s="169" t="str">
        <f>AO19</f>
        <v>For SSB_RP level range check</v>
      </c>
    </row>
    <row r="69" spans="1:41" x14ac:dyDescent="0.35">
      <c r="A69" s="259" t="s">
        <v>106</v>
      </c>
      <c r="B69" s="47" t="s">
        <v>4</v>
      </c>
      <c r="C69" s="5"/>
      <c r="D69" s="46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305" t="s">
        <v>6</v>
      </c>
      <c r="K69" s="5" t="s">
        <v>6</v>
      </c>
      <c r="L69" s="47" t="s">
        <v>6</v>
      </c>
      <c r="M69" s="67">
        <f t="shared" ref="M69:R69" si="51">M68-M68</f>
        <v>0</v>
      </c>
      <c r="N69" s="34">
        <f t="shared" si="51"/>
        <v>0</v>
      </c>
      <c r="O69" s="34">
        <f t="shared" si="51"/>
        <v>0</v>
      </c>
      <c r="P69" s="34">
        <f t="shared" si="51"/>
        <v>0</v>
      </c>
      <c r="Q69" s="34">
        <f t="shared" si="51"/>
        <v>0</v>
      </c>
      <c r="R69" s="34">
        <f t="shared" si="51"/>
        <v>0</v>
      </c>
      <c r="S69" s="34">
        <f t="shared" ref="S69" si="52">S68-S68</f>
        <v>0</v>
      </c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7"/>
      <c r="AF69" s="7"/>
      <c r="AG69" s="7"/>
      <c r="AH69" s="7"/>
      <c r="AI69" s="7"/>
      <c r="AJ69" s="7"/>
      <c r="AK69" s="7"/>
      <c r="AL69" s="7"/>
      <c r="AM69" s="89"/>
      <c r="AN69" s="89"/>
      <c r="AO69" s="22"/>
    </row>
    <row r="70" spans="1:41" s="91" customFormat="1" ht="13.5" thickBot="1" x14ac:dyDescent="0.45">
      <c r="A70" s="178" t="s">
        <v>32</v>
      </c>
      <c r="B70" s="260" t="s">
        <v>69</v>
      </c>
      <c r="C70" s="179"/>
      <c r="D70" s="180">
        <f t="shared" ref="D70:J70" si="53">10*LOG((D66+M66)*10^-9)+10*LOG(D7*12)</f>
        <v>-56.284227251593506</v>
      </c>
      <c r="E70" s="181">
        <f t="shared" si="53"/>
        <v>-87.000012239693476</v>
      </c>
      <c r="F70" s="181">
        <f t="shared" si="53"/>
        <v>-86.50001223969349</v>
      </c>
      <c r="G70" s="181">
        <f t="shared" si="53"/>
        <v>-86.000012239693476</v>
      </c>
      <c r="H70" s="181">
        <f t="shared" si="53"/>
        <v>-85.50001223969349</v>
      </c>
      <c r="I70" s="181">
        <f t="shared" si="53"/>
        <v>-85.00001223969349</v>
      </c>
      <c r="J70" s="181">
        <f t="shared" si="53"/>
        <v>-84.500012239693476</v>
      </c>
      <c r="K70" s="181">
        <f>10*LOG((K66+T66)*10^-9)+10*LOG(K7*12)</f>
        <v>-84.000012239693504</v>
      </c>
      <c r="L70" s="182">
        <f>10*LOG((L66+U66)*10^-9)+10*LOG(L7*12)</f>
        <v>-83.500012239693476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 t="s">
        <v>6</v>
      </c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 ht="13.15" x14ac:dyDescent="0.4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15" thickBot="1" x14ac:dyDescent="0.4">
      <c r="AO72" s="123"/>
    </row>
    <row r="73" spans="1:41" s="91" customFormat="1" ht="13.15" x14ac:dyDescent="0.4">
      <c r="A73" s="1" t="s">
        <v>19</v>
      </c>
      <c r="B73" s="95"/>
      <c r="C73" s="95"/>
      <c r="D73" s="311" t="s">
        <v>81</v>
      </c>
      <c r="E73" s="312"/>
      <c r="F73" s="312"/>
      <c r="G73" s="312"/>
      <c r="H73" s="312"/>
      <c r="I73" s="312"/>
      <c r="J73" s="312"/>
      <c r="K73" s="312"/>
      <c r="L73" s="313"/>
      <c r="M73" s="311" t="s">
        <v>82</v>
      </c>
      <c r="N73" s="312"/>
      <c r="O73" s="312"/>
      <c r="P73" s="312"/>
      <c r="Q73" s="312"/>
      <c r="R73" s="312"/>
      <c r="S73" s="312"/>
      <c r="T73" s="312"/>
      <c r="U73" s="313"/>
      <c r="V73" s="315" t="s">
        <v>37</v>
      </c>
      <c r="W73" s="312"/>
      <c r="X73" s="312"/>
      <c r="Y73" s="312"/>
      <c r="Z73" s="312"/>
      <c r="AA73" s="312"/>
      <c r="AB73" s="312"/>
      <c r="AC73" s="312"/>
      <c r="AD73" s="313"/>
      <c r="AE73" s="311" t="s">
        <v>28</v>
      </c>
      <c r="AF73" s="312"/>
      <c r="AG73" s="312"/>
      <c r="AH73" s="312"/>
      <c r="AI73" s="312"/>
      <c r="AJ73" s="312"/>
      <c r="AK73" s="312"/>
      <c r="AL73" s="312"/>
      <c r="AM73" s="313"/>
      <c r="AN73" s="146" t="s">
        <v>58</v>
      </c>
      <c r="AO73" s="19" t="s">
        <v>0</v>
      </c>
    </row>
    <row r="74" spans="1:41" s="91" customFormat="1" ht="13.15" x14ac:dyDescent="0.4">
      <c r="A74" s="59"/>
      <c r="B74" s="89"/>
      <c r="C74" s="89"/>
      <c r="D74" s="44" t="s">
        <v>29</v>
      </c>
      <c r="E74" s="308" t="s">
        <v>30</v>
      </c>
      <c r="F74" s="308"/>
      <c r="G74" s="314"/>
      <c r="H74" s="314"/>
      <c r="I74" s="314"/>
      <c r="J74" s="314"/>
      <c r="K74" s="314"/>
      <c r="L74" s="310"/>
      <c r="M74" s="44" t="s">
        <v>29</v>
      </c>
      <c r="N74" s="308" t="s">
        <v>30</v>
      </c>
      <c r="O74" s="308"/>
      <c r="P74" s="314"/>
      <c r="Q74" s="314"/>
      <c r="R74" s="314"/>
      <c r="S74" s="314"/>
      <c r="T74" s="314"/>
      <c r="U74" s="310"/>
      <c r="V74" s="3" t="s">
        <v>29</v>
      </c>
      <c r="W74" s="308" t="s">
        <v>30</v>
      </c>
      <c r="X74" s="308"/>
      <c r="Y74" s="314"/>
      <c r="Z74" s="314"/>
      <c r="AA74" s="314"/>
      <c r="AB74" s="314"/>
      <c r="AC74" s="314"/>
      <c r="AD74" s="310"/>
      <c r="AE74" s="44" t="s">
        <v>29</v>
      </c>
      <c r="AF74" s="308" t="s">
        <v>30</v>
      </c>
      <c r="AG74" s="308"/>
      <c r="AH74" s="309"/>
      <c r="AI74" s="309"/>
      <c r="AJ74" s="309"/>
      <c r="AK74" s="309"/>
      <c r="AL74" s="309"/>
      <c r="AM74" s="310"/>
      <c r="AN74" s="242"/>
      <c r="AO74" s="20"/>
    </row>
    <row r="75" spans="1:41" s="91" customFormat="1" x14ac:dyDescent="0.35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S75" si="54">M76-AE76</f>
        <v>9.2000000000000028</v>
      </c>
      <c r="N75" s="191">
        <f>N76-AF76</f>
        <v>-3.0000000000000071</v>
      </c>
      <c r="O75" s="191">
        <f t="shared" si="54"/>
        <v>-3.0000000000000062</v>
      </c>
      <c r="P75" s="191">
        <f t="shared" si="54"/>
        <v>-3.0000000000000062</v>
      </c>
      <c r="Q75" s="191">
        <f t="shared" si="54"/>
        <v>-2.9999999999999911</v>
      </c>
      <c r="R75" s="191">
        <f t="shared" si="54"/>
        <v>-3.0000000000000053</v>
      </c>
      <c r="S75" s="191">
        <f t="shared" si="54"/>
        <v>-3.0000000000000053</v>
      </c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116</v>
      </c>
    </row>
    <row r="76" spans="1:41" s="91" customFormat="1" ht="13.15" x14ac:dyDescent="0.4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55">M67</f>
        <v>10.000000000000004</v>
      </c>
      <c r="N76" s="188">
        <f t="shared" si="55"/>
        <v>-2.2000000000000068</v>
      </c>
      <c r="O76" s="188">
        <f t="shared" si="55"/>
        <v>-2.200000000000006</v>
      </c>
      <c r="P76" s="188">
        <f t="shared" si="55"/>
        <v>-2.200000000000006</v>
      </c>
      <c r="Q76" s="188">
        <f t="shared" si="55"/>
        <v>-2.1999999999999909</v>
      </c>
      <c r="R76" s="188">
        <f t="shared" si="55"/>
        <v>-2.2000000000000055</v>
      </c>
      <c r="S76" s="188">
        <f t="shared" ref="S76" si="56">S67</f>
        <v>-2.2000000000000055</v>
      </c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57">AE36</f>
        <v>0.8</v>
      </c>
      <c r="AF76" s="152">
        <f t="shared" si="57"/>
        <v>0.8</v>
      </c>
      <c r="AG76" s="152">
        <f t="shared" si="57"/>
        <v>0.8</v>
      </c>
      <c r="AH76" s="152">
        <f t="shared" si="57"/>
        <v>0.8</v>
      </c>
      <c r="AI76" s="152">
        <f t="shared" si="57"/>
        <v>0.8</v>
      </c>
      <c r="AJ76" s="152">
        <f t="shared" si="57"/>
        <v>0.8</v>
      </c>
      <c r="AK76" s="152">
        <f t="shared" ref="AK76" si="58">AK36</f>
        <v>0.8</v>
      </c>
      <c r="AL76" s="152">
        <f>AL36</f>
        <v>0.8</v>
      </c>
      <c r="AM76" s="153">
        <f>AM36</f>
        <v>0.8</v>
      </c>
      <c r="AN76" s="244"/>
      <c r="AO76" s="250"/>
    </row>
    <row r="77" spans="1:41" s="91" customFormat="1" ht="13.15" x14ac:dyDescent="0.4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S77" si="59">M76+AE76</f>
        <v>10.800000000000004</v>
      </c>
      <c r="N77" s="188">
        <f t="shared" si="59"/>
        <v>-1.4000000000000068</v>
      </c>
      <c r="O77" s="188">
        <f t="shared" si="59"/>
        <v>-1.4000000000000059</v>
      </c>
      <c r="P77" s="188">
        <f t="shared" si="59"/>
        <v>-1.4000000000000059</v>
      </c>
      <c r="Q77" s="188">
        <f t="shared" si="59"/>
        <v>-1.3999999999999908</v>
      </c>
      <c r="R77" s="188">
        <f t="shared" si="59"/>
        <v>-1.4000000000000055</v>
      </c>
      <c r="S77" s="188">
        <f t="shared" si="59"/>
        <v>-1.4000000000000055</v>
      </c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 ht="13.15" x14ac:dyDescent="0.4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 x14ac:dyDescent="0.35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S79" si="60">M80-AE80</f>
        <v>-86.350000000000009</v>
      </c>
      <c r="N79" s="191">
        <f t="shared" si="60"/>
        <v>-120.9</v>
      </c>
      <c r="O79" s="191">
        <f t="shared" si="60"/>
        <v>-120.4</v>
      </c>
      <c r="P79" s="191">
        <f t="shared" si="60"/>
        <v>-119.9</v>
      </c>
      <c r="Q79" s="191">
        <f t="shared" si="60"/>
        <v>-119.4</v>
      </c>
      <c r="R79" s="191">
        <f t="shared" si="60"/>
        <v>-118.9</v>
      </c>
      <c r="S79" s="191">
        <f t="shared" si="60"/>
        <v>-118.4</v>
      </c>
      <c r="T79" s="191">
        <f>T80-AL80</f>
        <v>-117.9</v>
      </c>
      <c r="U79" s="192">
        <f>U80-AM80</f>
        <v>-117.4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-120.5</f>
        <v>-120.5</v>
      </c>
      <c r="AO79" s="249" t="s">
        <v>114</v>
      </c>
    </row>
    <row r="80" spans="1:41" s="91" customFormat="1" ht="13.15" x14ac:dyDescent="0.4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61">M68</f>
        <v>-84.65</v>
      </c>
      <c r="N80" s="188">
        <f t="shared" si="61"/>
        <v>-119.2</v>
      </c>
      <c r="O80" s="188">
        <f t="shared" si="61"/>
        <v>-118.7</v>
      </c>
      <c r="P80" s="188">
        <f t="shared" si="61"/>
        <v>-118.2</v>
      </c>
      <c r="Q80" s="188">
        <f t="shared" si="61"/>
        <v>-117.7</v>
      </c>
      <c r="R80" s="188">
        <f t="shared" si="61"/>
        <v>-117.2</v>
      </c>
      <c r="S80" s="188">
        <f t="shared" ref="S80" si="62">S68</f>
        <v>-116.7</v>
      </c>
      <c r="T80" s="188">
        <f>T68</f>
        <v>-116.2</v>
      </c>
      <c r="U80" s="189">
        <f>U68</f>
        <v>-115.7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63">AE40</f>
        <v>1.7</v>
      </c>
      <c r="AF80" s="152">
        <f t="shared" si="63"/>
        <v>1.7</v>
      </c>
      <c r="AG80" s="152">
        <f t="shared" si="63"/>
        <v>1.7</v>
      </c>
      <c r="AH80" s="152">
        <f t="shared" si="63"/>
        <v>1.7</v>
      </c>
      <c r="AI80" s="152">
        <f t="shared" si="63"/>
        <v>1.7</v>
      </c>
      <c r="AJ80" s="152">
        <f t="shared" si="63"/>
        <v>1.7</v>
      </c>
      <c r="AK80" s="152">
        <f t="shared" ref="AK80" si="64">AK40</f>
        <v>1.7</v>
      </c>
      <c r="AL80" s="152">
        <f>AL40</f>
        <v>1.7</v>
      </c>
      <c r="AM80" s="153">
        <f>AM40</f>
        <v>1.7</v>
      </c>
      <c r="AN80" s="244"/>
      <c r="AO80" s="251"/>
    </row>
    <row r="81" spans="1:41" s="91" customFormat="1" x14ac:dyDescent="0.35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S81" si="65">M80+AE80</f>
        <v>-82.95</v>
      </c>
      <c r="N81" s="188">
        <f t="shared" si="65"/>
        <v>-117.5</v>
      </c>
      <c r="O81" s="188">
        <f t="shared" si="65"/>
        <v>-117</v>
      </c>
      <c r="P81" s="188">
        <f t="shared" si="65"/>
        <v>-116.5</v>
      </c>
      <c r="Q81" s="188">
        <f t="shared" si="65"/>
        <v>-116</v>
      </c>
      <c r="R81" s="188">
        <f t="shared" si="65"/>
        <v>-115.5</v>
      </c>
      <c r="S81" s="188">
        <f t="shared" si="65"/>
        <v>-115</v>
      </c>
      <c r="T81" s="188">
        <f>T80+AL80</f>
        <v>-114.5</v>
      </c>
      <c r="U81" s="189">
        <f>U80+AM80</f>
        <v>-114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 x14ac:dyDescent="0.35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 x14ac:dyDescent="0.35">
      <c r="A83" s="208" t="s">
        <v>91</v>
      </c>
      <c r="B83" s="257" t="s">
        <v>69</v>
      </c>
      <c r="C83" s="164"/>
      <c r="D83" s="190">
        <f t="shared" ref="D83:J83" si="66">D84-AE84</f>
        <v>-57.808819054434274</v>
      </c>
      <c r="E83" s="191">
        <f t="shared" si="66"/>
        <v>-88.503352407301463</v>
      </c>
      <c r="F83" s="191">
        <f t="shared" si="66"/>
        <v>-88.003352407301477</v>
      </c>
      <c r="G83" s="191">
        <f t="shared" si="66"/>
        <v>-87.503352407301463</v>
      </c>
      <c r="H83" s="191">
        <f t="shared" si="66"/>
        <v>-87.003352407301477</v>
      </c>
      <c r="I83" s="191">
        <f t="shared" si="66"/>
        <v>-86.503352407301477</v>
      </c>
      <c r="J83" s="191">
        <f t="shared" si="66"/>
        <v>-86.003352407301463</v>
      </c>
      <c r="K83" s="191">
        <f>K84-AL84</f>
        <v>-85.503352407301492</v>
      </c>
      <c r="L83" s="192">
        <f>L84-AM84</f>
        <v>-85.003352407301463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-117.5+10*LOG(D7*12)</f>
        <v>-89.548154103175762</v>
      </c>
      <c r="AO83" s="249" t="s">
        <v>139</v>
      </c>
    </row>
    <row r="84" spans="1:41" s="91" customFormat="1" ht="13.15" x14ac:dyDescent="0.4">
      <c r="A84" s="209" t="s">
        <v>92</v>
      </c>
      <c r="B84" s="257" t="s">
        <v>69</v>
      </c>
      <c r="C84" s="164"/>
      <c r="D84" s="187">
        <f t="shared" ref="D84:I84" si="67">D70</f>
        <v>-56.284227251593506</v>
      </c>
      <c r="E84" s="188">
        <f t="shared" si="67"/>
        <v>-87.000012239693476</v>
      </c>
      <c r="F84" s="188">
        <f t="shared" si="67"/>
        <v>-86.50001223969349</v>
      </c>
      <c r="G84" s="188">
        <f t="shared" si="67"/>
        <v>-86.000012239693476</v>
      </c>
      <c r="H84" s="188">
        <f t="shared" si="67"/>
        <v>-85.50001223969349</v>
      </c>
      <c r="I84" s="188">
        <f t="shared" si="67"/>
        <v>-85.00001223969349</v>
      </c>
      <c r="J84" s="188">
        <f t="shared" ref="J84" si="68">J70</f>
        <v>-84.500012239693476</v>
      </c>
      <c r="K84" s="188">
        <f>K70</f>
        <v>-84.000012239693504</v>
      </c>
      <c r="L84" s="189">
        <f>L70</f>
        <v>-83.500012239693476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69">AE44</f>
        <v>1.5245918028407657</v>
      </c>
      <c r="AF84" s="152">
        <f t="shared" si="69"/>
        <v>1.5033401676079807</v>
      </c>
      <c r="AG84" s="152">
        <f t="shared" si="69"/>
        <v>1.5033401676079807</v>
      </c>
      <c r="AH84" s="152">
        <f t="shared" si="69"/>
        <v>1.5033401676079807</v>
      </c>
      <c r="AI84" s="152">
        <f t="shared" si="69"/>
        <v>1.5033401676079807</v>
      </c>
      <c r="AJ84" s="152">
        <f t="shared" si="69"/>
        <v>1.5033401676079807</v>
      </c>
      <c r="AK84" s="152">
        <f t="shared" ref="AK84" si="70">AK44</f>
        <v>1.5033401676079807</v>
      </c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 x14ac:dyDescent="0.35">
      <c r="A85" s="208" t="s">
        <v>93</v>
      </c>
      <c r="B85" s="257" t="s">
        <v>69</v>
      </c>
      <c r="C85" s="164"/>
      <c r="D85" s="190">
        <f t="shared" ref="D85:J85" si="71">D84+AE84</f>
        <v>-54.759635448752739</v>
      </c>
      <c r="E85" s="191">
        <f t="shared" si="71"/>
        <v>-85.496672072085488</v>
      </c>
      <c r="F85" s="191">
        <f t="shared" si="71"/>
        <v>-84.996672072085502</v>
      </c>
      <c r="G85" s="191">
        <f t="shared" si="71"/>
        <v>-84.496672072085488</v>
      </c>
      <c r="H85" s="191">
        <f t="shared" si="71"/>
        <v>-83.996672072085502</v>
      </c>
      <c r="I85" s="191">
        <f t="shared" si="71"/>
        <v>-83.496672072085502</v>
      </c>
      <c r="J85" s="191">
        <f t="shared" si="71"/>
        <v>-82.996672072085488</v>
      </c>
      <c r="K85" s="191">
        <f>K84+AL84</f>
        <v>-82.496672072085516</v>
      </c>
      <c r="L85" s="192">
        <f>L84+AM84</f>
        <v>-81.996672072085488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138</v>
      </c>
    </row>
    <row r="86" spans="1:41" s="91" customFormat="1" x14ac:dyDescent="0.35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 x14ac:dyDescent="0.35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2">M88-AE88</f>
        <v>-4.5999999999999996</v>
      </c>
      <c r="N87" s="188">
        <f t="shared" si="72"/>
        <v>-4.5999999999999996</v>
      </c>
      <c r="O87" s="188">
        <f t="shared" si="72"/>
        <v>-4.5999999999999996</v>
      </c>
      <c r="P87" s="188">
        <f t="shared" si="72"/>
        <v>-4.5999999999999996</v>
      </c>
      <c r="Q87" s="188">
        <f t="shared" si="72"/>
        <v>-4.5999999999999996</v>
      </c>
      <c r="R87" s="188">
        <f t="shared" si="72"/>
        <v>-4.5999999999999996</v>
      </c>
      <c r="S87" s="188">
        <f t="shared" si="72"/>
        <v>-4.5999999999999996</v>
      </c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B87" si="73">IF(N87&lt;0,FLOOR(N87/-2,1),FLOOR(N87/2,1))</f>
        <v>2</v>
      </c>
      <c r="X87" s="200">
        <f t="shared" si="73"/>
        <v>2</v>
      </c>
      <c r="Y87" s="200">
        <f t="shared" si="73"/>
        <v>2</v>
      </c>
      <c r="Z87" s="200">
        <f t="shared" si="73"/>
        <v>2</v>
      </c>
      <c r="AA87" s="200">
        <f t="shared" si="73"/>
        <v>2</v>
      </c>
      <c r="AB87" s="200">
        <f t="shared" si="73"/>
        <v>2</v>
      </c>
      <c r="AC87" s="200">
        <f t="shared" ref="AC87" si="74">IF(T87&lt;0,FLOOR(T87/-2,1),FLOOR(T87/2,1))</f>
        <v>2</v>
      </c>
      <c r="AD87" s="200">
        <f t="shared" ref="AD87" si="75">IF(U87&lt;0,FLOOR(U87/-2,1),FLOOR(U87/2,1))</f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 ht="13.15" x14ac:dyDescent="0.4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76">N69</f>
        <v>0</v>
      </c>
      <c r="O88" s="188">
        <f t="shared" si="76"/>
        <v>0</v>
      </c>
      <c r="P88" s="188">
        <f t="shared" si="76"/>
        <v>0</v>
      </c>
      <c r="Q88" s="188">
        <f t="shared" si="76"/>
        <v>0</v>
      </c>
      <c r="R88" s="188">
        <f t="shared" si="76"/>
        <v>0</v>
      </c>
      <c r="S88" s="188">
        <f t="shared" ref="S88" si="77">S69</f>
        <v>0</v>
      </c>
      <c r="T88" s="188">
        <f t="shared" si="76"/>
        <v>0</v>
      </c>
      <c r="U88" s="189">
        <f t="shared" si="76"/>
        <v>0</v>
      </c>
      <c r="V88" s="201"/>
      <c r="W88" s="201"/>
      <c r="X88" s="201"/>
      <c r="Y88" s="201"/>
      <c r="Z88" s="201"/>
      <c r="AA88" s="201"/>
      <c r="AB88" s="201"/>
      <c r="AC88" s="201"/>
      <c r="AD88" s="201"/>
      <c r="AE88" s="151">
        <f t="shared" ref="AE88:AJ88" si="78">AE48</f>
        <v>4.5999999999999996</v>
      </c>
      <c r="AF88" s="152">
        <f t="shared" si="78"/>
        <v>4.5999999999999996</v>
      </c>
      <c r="AG88" s="152">
        <f t="shared" si="78"/>
        <v>4.5999999999999996</v>
      </c>
      <c r="AH88" s="152">
        <f t="shared" si="78"/>
        <v>4.5999999999999996</v>
      </c>
      <c r="AI88" s="152">
        <f t="shared" si="78"/>
        <v>4.5999999999999996</v>
      </c>
      <c r="AJ88" s="152">
        <f t="shared" si="78"/>
        <v>4.5999999999999996</v>
      </c>
      <c r="AK88" s="152">
        <f t="shared" ref="AK88" si="79">AK48</f>
        <v>4.5999999999999996</v>
      </c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 x14ac:dyDescent="0.35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S89" si="80">M88+AE88</f>
        <v>4.5999999999999996</v>
      </c>
      <c r="N89" s="188">
        <f t="shared" si="80"/>
        <v>4.5999999999999996</v>
      </c>
      <c r="O89" s="188">
        <f t="shared" si="80"/>
        <v>4.5999999999999996</v>
      </c>
      <c r="P89" s="188">
        <f t="shared" si="80"/>
        <v>4.5999999999999996</v>
      </c>
      <c r="Q89" s="188">
        <f t="shared" si="80"/>
        <v>4.5999999999999996</v>
      </c>
      <c r="R89" s="188">
        <f t="shared" si="80"/>
        <v>4.5999999999999996</v>
      </c>
      <c r="S89" s="188">
        <f t="shared" si="80"/>
        <v>4.5999999999999996</v>
      </c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B89" si="81">IF(N89&lt;0,FLOOR(N89/-2,1),FLOOR(N89/2,1))</f>
        <v>2</v>
      </c>
      <c r="X89" s="200">
        <f t="shared" si="81"/>
        <v>2</v>
      </c>
      <c r="Y89" s="200">
        <f t="shared" si="81"/>
        <v>2</v>
      </c>
      <c r="Z89" s="200">
        <f t="shared" si="81"/>
        <v>2</v>
      </c>
      <c r="AA89" s="200">
        <f t="shared" si="81"/>
        <v>2</v>
      </c>
      <c r="AB89" s="200">
        <f t="shared" si="81"/>
        <v>2</v>
      </c>
      <c r="AC89" s="200">
        <f t="shared" ref="AC89" si="82">IF(T89&lt;0,FLOOR(T89/-2,1),FLOOR(T89/2,1))</f>
        <v>2</v>
      </c>
      <c r="AD89" s="200">
        <f t="shared" ref="AD89" si="83">IF(U89&lt;0,FLOOR(U89/-2,1),FLOOR(U89/2,1))</f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 x14ac:dyDescent="0.35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120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 x14ac:dyDescent="0.45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15" thickBot="1" x14ac:dyDescent="0.4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 x14ac:dyDescent="0.35">
      <c r="A94" s="258" t="s">
        <v>119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 x14ac:dyDescent="0.35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" si="84">M96-AE96</f>
        <v>-5.6</v>
      </c>
      <c r="N95" s="188">
        <f t="shared" ref="N95" si="85">N96-AF96</f>
        <v>-5.6</v>
      </c>
      <c r="O95" s="188">
        <f t="shared" ref="O95" si="86">O96-AG96</f>
        <v>-5.6</v>
      </c>
      <c r="P95" s="188">
        <f t="shared" ref="P95" si="87">P96-AH96</f>
        <v>-5.6</v>
      </c>
      <c r="Q95" s="188">
        <f t="shared" ref="Q95:S95" si="88">Q96-AI96</f>
        <v>-5.6</v>
      </c>
      <c r="R95" s="188">
        <f t="shared" ref="R95" si="89">R96-AJ96</f>
        <v>-5.6</v>
      </c>
      <c r="S95" s="306">
        <f t="shared" si="88"/>
        <v>-5.6</v>
      </c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B95" si="90">IF(N95&lt;0,FLOOR(N95/-2,1),FLOOR(N95/2,1))</f>
        <v>2</v>
      </c>
      <c r="X95" s="200">
        <f t="shared" si="90"/>
        <v>2</v>
      </c>
      <c r="Y95" s="200">
        <f t="shared" si="90"/>
        <v>2</v>
      </c>
      <c r="Z95" s="200">
        <f t="shared" si="90"/>
        <v>2</v>
      </c>
      <c r="AA95" s="200">
        <f t="shared" si="90"/>
        <v>2</v>
      </c>
      <c r="AB95" s="200">
        <f t="shared" si="90"/>
        <v>2</v>
      </c>
      <c r="AC95" s="200">
        <f t="shared" ref="AC95" si="91">IF(T95&lt;0,FLOOR(T95/-2,1),FLOOR(T95/2,1))</f>
        <v>2</v>
      </c>
      <c r="AD95" s="200">
        <f t="shared" ref="AD95" si="92">IF(U95&lt;0,FLOOR(U95/-2,1),FLOOR(U95/2,1))</f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 ht="13.15" x14ac:dyDescent="0.4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93">N69</f>
        <v>0</v>
      </c>
      <c r="O96" s="188">
        <f t="shared" si="93"/>
        <v>0</v>
      </c>
      <c r="P96" s="188">
        <f t="shared" si="93"/>
        <v>0</v>
      </c>
      <c r="Q96" s="188">
        <f t="shared" si="93"/>
        <v>0</v>
      </c>
      <c r="R96" s="188">
        <f t="shared" si="93"/>
        <v>0</v>
      </c>
      <c r="S96" s="306">
        <f t="shared" ref="S96" si="94">S69</f>
        <v>0</v>
      </c>
      <c r="T96" s="188">
        <f t="shared" ref="T96:U96" si="95">T69</f>
        <v>0</v>
      </c>
      <c r="U96" s="189">
        <f t="shared" si="95"/>
        <v>0</v>
      </c>
      <c r="V96" s="201"/>
      <c r="W96" s="201"/>
      <c r="X96" s="201"/>
      <c r="Y96" s="201"/>
      <c r="Z96" s="201"/>
      <c r="AA96" s="201"/>
      <c r="AB96" s="201"/>
      <c r="AC96" s="201"/>
      <c r="AD96" s="201"/>
      <c r="AE96" s="151">
        <f>AE88+1</f>
        <v>5.6</v>
      </c>
      <c r="AF96" s="152">
        <f t="shared" ref="AF96:AJ96" si="96">AF88+1</f>
        <v>5.6</v>
      </c>
      <c r="AG96" s="152">
        <f t="shared" si="96"/>
        <v>5.6</v>
      </c>
      <c r="AH96" s="152">
        <f t="shared" si="96"/>
        <v>5.6</v>
      </c>
      <c r="AI96" s="152">
        <f t="shared" si="96"/>
        <v>5.6</v>
      </c>
      <c r="AJ96" s="152">
        <f t="shared" si="96"/>
        <v>5.6</v>
      </c>
      <c r="AK96" s="152">
        <f t="shared" ref="AK96" si="97">AK88+1</f>
        <v>5.6</v>
      </c>
      <c r="AL96" s="152">
        <f>AL88+1</f>
        <v>5.6</v>
      </c>
      <c r="AM96" s="153">
        <f>AM88+1</f>
        <v>5.6</v>
      </c>
      <c r="AN96" s="248"/>
      <c r="AO96" s="251" t="s">
        <v>121</v>
      </c>
    </row>
    <row r="97" spans="1:41" s="91" customFormat="1" x14ac:dyDescent="0.35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" si="98">M96+AE96</f>
        <v>5.6</v>
      </c>
      <c r="N97" s="188">
        <f t="shared" ref="N97" si="99">N96+AF96</f>
        <v>5.6</v>
      </c>
      <c r="O97" s="188">
        <f t="shared" ref="O97" si="100">O96+AG96</f>
        <v>5.6</v>
      </c>
      <c r="P97" s="188">
        <f t="shared" ref="P97" si="101">P96+AH96</f>
        <v>5.6</v>
      </c>
      <c r="Q97" s="188">
        <f t="shared" ref="Q97:S97" si="102">Q96+AI96</f>
        <v>5.6</v>
      </c>
      <c r="R97" s="188">
        <f t="shared" ref="R97" si="103">R96+AJ96</f>
        <v>5.6</v>
      </c>
      <c r="S97" s="306">
        <f t="shared" si="102"/>
        <v>5.6</v>
      </c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B97" si="104">IF(N97&lt;0,FLOOR(N97/-2,1),FLOOR(N97/2,1))</f>
        <v>2</v>
      </c>
      <c r="X97" s="200">
        <f t="shared" si="104"/>
        <v>2</v>
      </c>
      <c r="Y97" s="200">
        <f t="shared" si="104"/>
        <v>2</v>
      </c>
      <c r="Z97" s="200">
        <f t="shared" si="104"/>
        <v>2</v>
      </c>
      <c r="AA97" s="200">
        <f t="shared" si="104"/>
        <v>2</v>
      </c>
      <c r="AB97" s="200">
        <f t="shared" si="104"/>
        <v>2</v>
      </c>
      <c r="AC97" s="200">
        <f t="shared" ref="AC97:AD97" si="105">IF(T97&lt;0,FLOOR(T97/-2,1),FLOOR(T97/2,1))</f>
        <v>2</v>
      </c>
      <c r="AD97" s="200">
        <f t="shared" si="105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15" thickBot="1" x14ac:dyDescent="0.4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 x14ac:dyDescent="0.35">
      <c r="AO100" s="21" t="s">
        <v>39</v>
      </c>
    </row>
  </sheetData>
  <mergeCells count="34">
    <mergeCell ref="D73:L73"/>
    <mergeCell ref="E74:L74"/>
    <mergeCell ref="D2:L2"/>
    <mergeCell ref="E3:L3"/>
    <mergeCell ref="D15:L15"/>
    <mergeCell ref="E16:L16"/>
    <mergeCell ref="D24:L24"/>
    <mergeCell ref="E59:L59"/>
    <mergeCell ref="M2:U2"/>
    <mergeCell ref="N34:U34"/>
    <mergeCell ref="N3:U3"/>
    <mergeCell ref="E34:L34"/>
    <mergeCell ref="D58:L58"/>
    <mergeCell ref="N25:U25"/>
    <mergeCell ref="M33:U33"/>
    <mergeCell ref="D33:L33"/>
    <mergeCell ref="E25:L25"/>
    <mergeCell ref="M24:U24"/>
    <mergeCell ref="M15:U15"/>
    <mergeCell ref="N16:U16"/>
    <mergeCell ref="M58:U58"/>
    <mergeCell ref="AE73:AM73"/>
    <mergeCell ref="AF74:AM74"/>
    <mergeCell ref="AE33:AM33"/>
    <mergeCell ref="AF34:AM34"/>
    <mergeCell ref="V24:AD24"/>
    <mergeCell ref="W25:AD25"/>
    <mergeCell ref="V33:AD33"/>
    <mergeCell ref="W34:AD34"/>
    <mergeCell ref="N59:U59"/>
    <mergeCell ref="M73:U73"/>
    <mergeCell ref="N74:U74"/>
    <mergeCell ref="V73:AD73"/>
    <mergeCell ref="W74:AD74"/>
  </mergeCells>
  <phoneticPr fontId="2" type="noConversion"/>
  <conditionalFormatting sqref="AO91">
    <cfRule type="cellIs" dxfId="17" priority="20" stopIfTrue="1" operator="equal">
      <formula>"Yes"</formula>
    </cfRule>
    <cfRule type="cellIs" dxfId="16" priority="21" stopIfTrue="1" operator="notEqual">
      <formula>"Yes"</formula>
    </cfRule>
  </conditionalFormatting>
  <conditionalFormatting sqref="M75:U75">
    <cfRule type="cellIs" dxfId="15" priority="18" stopIfTrue="1" operator="lessThan">
      <formula>$AN$75</formula>
    </cfRule>
  </conditionalFormatting>
  <conditionalFormatting sqref="U79">
    <cfRule type="cellIs" dxfId="14" priority="16" stopIfTrue="1" operator="lessThan">
      <formula>$AN$79</formula>
    </cfRule>
  </conditionalFormatting>
  <conditionalFormatting sqref="D85:L85">
    <cfRule type="cellIs" dxfId="13" priority="6" stopIfTrue="1" operator="greaterThan">
      <formula>$AN$85</formula>
    </cfRule>
  </conditionalFormatting>
  <conditionalFormatting sqref="D83:L83">
    <cfRule type="cellIs" dxfId="12" priority="5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E47D-BCC4-4947-AE22-D87C407507A1}">
  <dimension ref="A1:AO100"/>
  <sheetViews>
    <sheetView tabSelected="1" topLeftCell="R61" zoomScale="85" zoomScaleNormal="85" workbookViewId="0">
      <selection activeCell="AM92" sqref="AM92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0" t="s">
        <v>57</v>
      </c>
      <c r="D2" s="311" t="s">
        <v>80</v>
      </c>
      <c r="E2" s="316"/>
      <c r="F2" s="316"/>
      <c r="G2" s="316"/>
      <c r="H2" s="316"/>
      <c r="I2" s="316"/>
      <c r="J2" s="316"/>
      <c r="K2" s="316"/>
      <c r="L2" s="317"/>
      <c r="M2" s="311" t="s">
        <v>82</v>
      </c>
      <c r="N2" s="316"/>
      <c r="O2" s="316"/>
      <c r="P2" s="316"/>
      <c r="Q2" s="316"/>
      <c r="R2" s="316"/>
      <c r="S2" s="316"/>
      <c r="T2" s="316"/>
      <c r="U2" s="317"/>
      <c r="V2" s="56"/>
      <c r="W2" s="273"/>
      <c r="X2" s="273"/>
      <c r="Y2" s="273"/>
      <c r="Z2" s="273"/>
      <c r="AA2" s="273"/>
      <c r="AB2" s="273"/>
      <c r="AC2" s="273"/>
      <c r="AD2" s="273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26"/>
      <c r="D3" s="44" t="s">
        <v>29</v>
      </c>
      <c r="E3" s="308" t="s">
        <v>30</v>
      </c>
      <c r="F3" s="308"/>
      <c r="G3" s="320"/>
      <c r="H3" s="320"/>
      <c r="I3" s="320"/>
      <c r="J3" s="320"/>
      <c r="K3" s="320"/>
      <c r="L3" s="319"/>
      <c r="M3" s="44" t="s">
        <v>29</v>
      </c>
      <c r="N3" s="308" t="s">
        <v>30</v>
      </c>
      <c r="O3" s="308"/>
      <c r="P3" s="318"/>
      <c r="Q3" s="318"/>
      <c r="R3" s="318"/>
      <c r="S3" s="318"/>
      <c r="T3" s="318"/>
      <c r="U3" s="319"/>
      <c r="V3" s="46"/>
      <c r="W3" s="275"/>
      <c r="X3" s="275"/>
      <c r="Y3" s="275"/>
      <c r="Z3" s="275"/>
      <c r="AA3" s="275"/>
      <c r="AB3" s="275"/>
      <c r="AC3" s="275"/>
      <c r="AD3" s="275"/>
      <c r="AE3" s="267"/>
      <c r="AF3" s="267"/>
      <c r="AG3" s="267"/>
      <c r="AH3" s="267"/>
      <c r="AI3" s="267"/>
      <c r="AJ3" s="267"/>
      <c r="AK3" s="267"/>
      <c r="AL3" s="267"/>
      <c r="AM3" s="45"/>
      <c r="AN3" s="45"/>
      <c r="AO3" s="20"/>
    </row>
    <row r="4" spans="1:41" ht="12.75" customHeight="1" x14ac:dyDescent="0.4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133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133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67"/>
      <c r="AF4" s="267"/>
      <c r="AG4" s="267"/>
      <c r="AH4" s="267"/>
      <c r="AI4" s="267"/>
      <c r="AJ4" s="267"/>
      <c r="AK4" s="267"/>
      <c r="AL4" s="267"/>
      <c r="AM4" s="45"/>
      <c r="AN4" s="45"/>
      <c r="AO4" s="220" t="s">
        <v>64</v>
      </c>
    </row>
    <row r="5" spans="1:41" ht="12.75" customHeight="1" x14ac:dyDescent="0.4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67"/>
      <c r="AF5" s="267"/>
      <c r="AG5" s="267"/>
      <c r="AH5" s="267"/>
      <c r="AI5" s="267"/>
      <c r="AJ5" s="267"/>
      <c r="AK5" s="267"/>
      <c r="AL5" s="267"/>
      <c r="AM5" s="45"/>
      <c r="AN5" s="45"/>
      <c r="AO5" s="220" t="s">
        <v>100</v>
      </c>
    </row>
    <row r="6" spans="1:41" ht="12.75" customHeight="1" x14ac:dyDescent="0.4">
      <c r="A6" s="218" t="s">
        <v>55</v>
      </c>
      <c r="B6" s="219" t="s">
        <v>56</v>
      </c>
      <c r="C6" s="227"/>
      <c r="D6" s="279">
        <v>40</v>
      </c>
      <c r="E6" s="202">
        <f>$D6</f>
        <v>40</v>
      </c>
      <c r="F6" s="202">
        <f>$D6</f>
        <v>40</v>
      </c>
      <c r="G6" s="202">
        <f>$D6</f>
        <v>40</v>
      </c>
      <c r="H6" s="202">
        <f>$D6</f>
        <v>40</v>
      </c>
      <c r="I6" s="202">
        <f>$D6</f>
        <v>40</v>
      </c>
      <c r="J6" s="202">
        <f>$D6</f>
        <v>40</v>
      </c>
      <c r="K6" s="202">
        <f t="shared" si="0"/>
        <v>40</v>
      </c>
      <c r="L6" s="202">
        <f t="shared" si="0"/>
        <v>40</v>
      </c>
      <c r="M6" s="85">
        <f t="shared" si="0"/>
        <v>40</v>
      </c>
      <c r="N6" s="57">
        <f t="shared" si="0"/>
        <v>40</v>
      </c>
      <c r="O6" s="57">
        <f t="shared" si="0"/>
        <v>40</v>
      </c>
      <c r="P6" s="57">
        <f t="shared" si="0"/>
        <v>40</v>
      </c>
      <c r="Q6" s="57">
        <f t="shared" si="0"/>
        <v>40</v>
      </c>
      <c r="R6" s="57">
        <f t="shared" si="0"/>
        <v>40</v>
      </c>
      <c r="S6" s="57">
        <f t="shared" si="0"/>
        <v>40</v>
      </c>
      <c r="T6" s="57">
        <f>$D6</f>
        <v>40</v>
      </c>
      <c r="U6" s="57">
        <f t="shared" si="0"/>
        <v>40</v>
      </c>
      <c r="V6" s="82"/>
      <c r="W6" s="74"/>
      <c r="X6" s="74"/>
      <c r="Y6" s="74"/>
      <c r="Z6" s="74"/>
      <c r="AA6" s="74"/>
      <c r="AB6" s="74"/>
      <c r="AC6" s="74"/>
      <c r="AD6" s="74"/>
      <c r="AE6" s="267"/>
      <c r="AF6" s="267"/>
      <c r="AG6" s="267"/>
      <c r="AH6" s="267"/>
      <c r="AI6" s="267"/>
      <c r="AJ6" s="267"/>
      <c r="AK6" s="267"/>
      <c r="AL6" s="267"/>
      <c r="AM6" s="45"/>
      <c r="AN6" s="45"/>
      <c r="AO6" s="220" t="s">
        <v>100</v>
      </c>
    </row>
    <row r="7" spans="1:41" ht="12.75" customHeight="1" x14ac:dyDescent="0.4">
      <c r="A7" s="218" t="s">
        <v>67</v>
      </c>
      <c r="B7" s="219"/>
      <c r="C7" s="227"/>
      <c r="D7" s="279">
        <v>106</v>
      </c>
      <c r="E7" s="202">
        <f>$D7</f>
        <v>106</v>
      </c>
      <c r="F7" s="202">
        <f t="shared" si="0"/>
        <v>106</v>
      </c>
      <c r="G7" s="202">
        <f t="shared" si="0"/>
        <v>106</v>
      </c>
      <c r="H7" s="202">
        <f t="shared" si="0"/>
        <v>106</v>
      </c>
      <c r="I7" s="202">
        <f t="shared" si="0"/>
        <v>106</v>
      </c>
      <c r="J7" s="202">
        <f t="shared" si="0"/>
        <v>106</v>
      </c>
      <c r="K7" s="202">
        <f t="shared" si="0"/>
        <v>106</v>
      </c>
      <c r="L7" s="202">
        <f t="shared" si="0"/>
        <v>106</v>
      </c>
      <c r="M7" s="85">
        <f t="shared" si="0"/>
        <v>106</v>
      </c>
      <c r="N7" s="57">
        <f t="shared" si="0"/>
        <v>106</v>
      </c>
      <c r="O7" s="57">
        <f t="shared" si="0"/>
        <v>106</v>
      </c>
      <c r="P7" s="57">
        <f t="shared" si="0"/>
        <v>106</v>
      </c>
      <c r="Q7" s="57">
        <f t="shared" si="0"/>
        <v>106</v>
      </c>
      <c r="R7" s="57">
        <f t="shared" si="0"/>
        <v>106</v>
      </c>
      <c r="S7" s="57">
        <f t="shared" si="0"/>
        <v>106</v>
      </c>
      <c r="T7" s="57">
        <f t="shared" si="0"/>
        <v>106</v>
      </c>
      <c r="U7" s="57">
        <f t="shared" si="0"/>
        <v>106</v>
      </c>
      <c r="V7" s="82"/>
      <c r="W7" s="74"/>
      <c r="X7" s="74"/>
      <c r="Y7" s="74"/>
      <c r="Z7" s="74"/>
      <c r="AA7" s="74"/>
      <c r="AB7" s="74"/>
      <c r="AC7" s="74"/>
      <c r="AD7" s="74"/>
      <c r="AE7" s="267"/>
      <c r="AF7" s="267"/>
      <c r="AG7" s="267"/>
      <c r="AH7" s="267"/>
      <c r="AI7" s="267"/>
      <c r="AJ7" s="267"/>
      <c r="AK7" s="267"/>
      <c r="AL7" s="267"/>
      <c r="AM7" s="45"/>
      <c r="AN7" s="45"/>
      <c r="AO7" s="220" t="s">
        <v>122</v>
      </c>
    </row>
    <row r="8" spans="1:41" x14ac:dyDescent="0.35">
      <c r="A8" s="4" t="s">
        <v>40</v>
      </c>
      <c r="B8" s="276" t="s">
        <v>4</v>
      </c>
      <c r="C8" s="27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275"/>
      <c r="AF8" s="275"/>
      <c r="AG8" s="275"/>
      <c r="AH8" s="275"/>
      <c r="AI8" s="275"/>
      <c r="AJ8" s="275"/>
      <c r="AK8" s="275"/>
      <c r="AL8" s="275"/>
      <c r="AM8" s="276"/>
      <c r="AN8" s="276"/>
      <c r="AO8" s="220" t="s">
        <v>65</v>
      </c>
    </row>
    <row r="9" spans="1:41" x14ac:dyDescent="0.35">
      <c r="A9" s="4" t="s">
        <v>31</v>
      </c>
      <c r="B9" s="276" t="s">
        <v>2</v>
      </c>
      <c r="C9" s="275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ref="J9" si="2">$E$9+J8</f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275"/>
      <c r="AF9" s="275"/>
      <c r="AG9" s="275"/>
      <c r="AH9" s="275"/>
      <c r="AI9" s="275"/>
      <c r="AJ9" s="275"/>
      <c r="AK9" s="275"/>
      <c r="AL9" s="275"/>
      <c r="AM9" s="276"/>
      <c r="AN9" s="276"/>
      <c r="AO9" s="220" t="s">
        <v>100</v>
      </c>
    </row>
    <row r="10" spans="1:41" x14ac:dyDescent="0.35">
      <c r="A10" s="4" t="s">
        <v>3</v>
      </c>
      <c r="B10" s="276" t="s">
        <v>4</v>
      </c>
      <c r="C10" s="27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 x14ac:dyDescent="0.35">
      <c r="A11" s="4"/>
      <c r="B11" s="276"/>
      <c r="C11" s="275"/>
      <c r="D11" s="46"/>
      <c r="E11" s="275"/>
      <c r="F11" s="275"/>
      <c r="G11" s="275"/>
      <c r="H11" s="275"/>
      <c r="I11" s="275"/>
      <c r="J11" s="275"/>
      <c r="K11" s="275"/>
      <c r="L11" s="276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x14ac:dyDescent="0.35">
      <c r="A13" s="41"/>
      <c r="B13" s="273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275"/>
      <c r="C14" s="275"/>
      <c r="D14" s="14"/>
      <c r="E14" s="275"/>
      <c r="F14" s="275"/>
      <c r="G14" s="275"/>
      <c r="H14" s="275"/>
      <c r="I14" s="275"/>
      <c r="J14" s="275"/>
      <c r="K14" s="275"/>
      <c r="L14" s="27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274"/>
      <c r="C15" s="273"/>
      <c r="D15" s="311" t="s">
        <v>81</v>
      </c>
      <c r="E15" s="316"/>
      <c r="F15" s="316"/>
      <c r="G15" s="316"/>
      <c r="H15" s="316"/>
      <c r="I15" s="316"/>
      <c r="J15" s="316"/>
      <c r="K15" s="316"/>
      <c r="L15" s="317"/>
      <c r="M15" s="311" t="s">
        <v>82</v>
      </c>
      <c r="N15" s="316"/>
      <c r="O15" s="316"/>
      <c r="P15" s="316"/>
      <c r="Q15" s="316"/>
      <c r="R15" s="316"/>
      <c r="S15" s="316"/>
      <c r="T15" s="316"/>
      <c r="U15" s="317"/>
      <c r="V15" s="56"/>
      <c r="W15" s="273"/>
      <c r="X15" s="273"/>
      <c r="Y15" s="273"/>
      <c r="Z15" s="273"/>
      <c r="AA15" s="273"/>
      <c r="AB15" s="273"/>
      <c r="AC15" s="273"/>
      <c r="AD15" s="273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276"/>
      <c r="C16" s="275"/>
      <c r="D16" s="44" t="s">
        <v>29</v>
      </c>
      <c r="E16" s="308" t="s">
        <v>30</v>
      </c>
      <c r="F16" s="308"/>
      <c r="G16" s="320"/>
      <c r="H16" s="320"/>
      <c r="I16" s="320"/>
      <c r="J16" s="320"/>
      <c r="K16" s="320"/>
      <c r="L16" s="319"/>
      <c r="M16" s="44" t="s">
        <v>29</v>
      </c>
      <c r="N16" s="308" t="s">
        <v>30</v>
      </c>
      <c r="O16" s="308"/>
      <c r="P16" s="318"/>
      <c r="Q16" s="318"/>
      <c r="R16" s="318"/>
      <c r="S16" s="318"/>
      <c r="T16" s="318"/>
      <c r="U16" s="319"/>
      <c r="V16" s="46"/>
      <c r="W16" s="275"/>
      <c r="X16" s="275"/>
      <c r="Y16" s="275"/>
      <c r="Z16" s="275"/>
      <c r="AA16" s="275"/>
      <c r="AB16" s="275"/>
      <c r="AC16" s="275"/>
      <c r="AD16" s="27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276" t="s">
        <v>61</v>
      </c>
      <c r="C17" s="275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 x14ac:dyDescent="0.35">
      <c r="A18" s="30" t="s">
        <v>71</v>
      </c>
      <c r="B18" s="276" t="s">
        <v>4</v>
      </c>
      <c r="C18" s="275"/>
      <c r="D18" s="46" t="s">
        <v>6</v>
      </c>
      <c r="E18" s="275" t="s">
        <v>6</v>
      </c>
      <c r="F18" s="275" t="s">
        <v>6</v>
      </c>
      <c r="G18" s="275" t="s">
        <v>6</v>
      </c>
      <c r="H18" s="275" t="s">
        <v>6</v>
      </c>
      <c r="I18" s="275" t="s">
        <v>6</v>
      </c>
      <c r="J18" s="305" t="s">
        <v>6</v>
      </c>
      <c r="K18" s="275" t="s">
        <v>6</v>
      </c>
      <c r="L18" s="276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 x14ac:dyDescent="0.35">
      <c r="A19" s="259" t="s">
        <v>72</v>
      </c>
      <c r="B19" s="276" t="s">
        <v>60</v>
      </c>
      <c r="C19" s="275"/>
      <c r="D19" s="46" t="s">
        <v>6</v>
      </c>
      <c r="E19" s="275" t="s">
        <v>6</v>
      </c>
      <c r="F19" s="275" t="s">
        <v>6</v>
      </c>
      <c r="G19" s="275" t="s">
        <v>6</v>
      </c>
      <c r="H19" s="275" t="s">
        <v>6</v>
      </c>
      <c r="I19" s="275" t="s">
        <v>6</v>
      </c>
      <c r="J19" s="305" t="s">
        <v>6</v>
      </c>
      <c r="K19" s="275" t="s">
        <v>6</v>
      </c>
      <c r="L19" s="276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68"/>
      <c r="AF19" s="268"/>
      <c r="AG19" s="268"/>
      <c r="AH19" s="268"/>
      <c r="AI19" s="268"/>
      <c r="AJ19" s="268"/>
      <c r="AK19" s="268"/>
      <c r="AL19" s="268"/>
      <c r="AM19" s="269"/>
      <c r="AN19" s="269"/>
      <c r="AO19" s="22" t="s">
        <v>75</v>
      </c>
    </row>
    <row r="20" spans="1:41" x14ac:dyDescent="0.35">
      <c r="A20" s="259" t="s">
        <v>106</v>
      </c>
      <c r="B20" s="276" t="s">
        <v>4</v>
      </c>
      <c r="C20" s="275"/>
      <c r="D20" s="46" t="s">
        <v>6</v>
      </c>
      <c r="E20" s="275" t="s">
        <v>6</v>
      </c>
      <c r="F20" s="275" t="s">
        <v>6</v>
      </c>
      <c r="G20" s="275" t="s">
        <v>6</v>
      </c>
      <c r="H20" s="275" t="s">
        <v>6</v>
      </c>
      <c r="I20" s="275" t="s">
        <v>6</v>
      </c>
      <c r="J20" s="305" t="s">
        <v>6</v>
      </c>
      <c r="K20" s="275" t="s">
        <v>6</v>
      </c>
      <c r="L20" s="276" t="s">
        <v>6</v>
      </c>
      <c r="M20" s="67">
        <f>M19-M19</f>
        <v>0</v>
      </c>
      <c r="N20" s="34">
        <f t="shared" ref="N20:U20" si="8">N19-N19</f>
        <v>0</v>
      </c>
      <c r="O20" s="34">
        <f t="shared" si="8"/>
        <v>0</v>
      </c>
      <c r="P20" s="34">
        <f t="shared" si="8"/>
        <v>0</v>
      </c>
      <c r="Q20" s="34">
        <f t="shared" si="8"/>
        <v>0</v>
      </c>
      <c r="R20" s="34">
        <f t="shared" si="8"/>
        <v>0</v>
      </c>
      <c r="S20" s="34">
        <f t="shared" ref="S20" si="9">S19-S19</f>
        <v>0</v>
      </c>
      <c r="T20" s="34">
        <f t="shared" si="8"/>
        <v>0</v>
      </c>
      <c r="U20" s="51">
        <f t="shared" si="8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68"/>
      <c r="AF20" s="268"/>
      <c r="AG20" s="268"/>
      <c r="AH20" s="268"/>
      <c r="AI20" s="268"/>
      <c r="AJ20" s="268"/>
      <c r="AK20" s="268"/>
      <c r="AL20" s="268"/>
      <c r="AM20" s="269"/>
      <c r="AN20" s="269"/>
      <c r="AO20" s="22"/>
    </row>
    <row r="21" spans="1:41" ht="13.15" thickBot="1" x14ac:dyDescent="0.4">
      <c r="A21" s="32" t="s">
        <v>32</v>
      </c>
      <c r="B21" s="55" t="s">
        <v>66</v>
      </c>
      <c r="C21" s="14"/>
      <c r="D21" s="77">
        <f t="shared" ref="D21:J21" si="10">10*LOG((D17+M17)*10^-9)+10*LOG(D7*12)</f>
        <v>-50.180902078653986</v>
      </c>
      <c r="E21" s="78">
        <f t="shared" si="10"/>
        <v>-81.180480305871399</v>
      </c>
      <c r="F21" s="78">
        <f t="shared" si="10"/>
        <v>-80.680480305871384</v>
      </c>
      <c r="G21" s="78">
        <f t="shared" si="10"/>
        <v>-80.180480305871399</v>
      </c>
      <c r="H21" s="78">
        <f t="shared" si="10"/>
        <v>-79.680480305871399</v>
      </c>
      <c r="I21" s="78">
        <f t="shared" si="10"/>
        <v>-79.180480305871413</v>
      </c>
      <c r="J21" s="78">
        <f t="shared" si="10"/>
        <v>-78.680480305871399</v>
      </c>
      <c r="K21" s="78">
        <f>10*LOG((K17+T17)*10^-9)+10*LOG(K7*12)</f>
        <v>-78.180480305871413</v>
      </c>
      <c r="L21" s="79">
        <f>10*LOG((L17+U17)*10^-9)+10*LOG(L7*12)</f>
        <v>-77.680480305871399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 x14ac:dyDescent="0.35">
      <c r="A22" s="16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17"/>
    </row>
    <row r="23" spans="1:41" ht="13.5" thickBot="1" x14ac:dyDescent="0.45"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17"/>
    </row>
    <row r="24" spans="1:41" s="91" customFormat="1" ht="13.15" x14ac:dyDescent="0.4">
      <c r="A24" s="1" t="s">
        <v>14</v>
      </c>
      <c r="B24" s="272"/>
      <c r="C24" s="271"/>
      <c r="D24" s="311" t="s">
        <v>81</v>
      </c>
      <c r="E24" s="312"/>
      <c r="F24" s="312"/>
      <c r="G24" s="312"/>
      <c r="H24" s="312"/>
      <c r="I24" s="312"/>
      <c r="J24" s="312"/>
      <c r="K24" s="312"/>
      <c r="L24" s="313"/>
      <c r="M24" s="311" t="s">
        <v>82</v>
      </c>
      <c r="N24" s="312"/>
      <c r="O24" s="312"/>
      <c r="P24" s="312"/>
      <c r="Q24" s="312"/>
      <c r="R24" s="312"/>
      <c r="S24" s="312"/>
      <c r="T24" s="312"/>
      <c r="U24" s="313"/>
      <c r="V24" s="311" t="s">
        <v>37</v>
      </c>
      <c r="W24" s="312"/>
      <c r="X24" s="312"/>
      <c r="Y24" s="312"/>
      <c r="Z24" s="312"/>
      <c r="AA24" s="312"/>
      <c r="AB24" s="312"/>
      <c r="AC24" s="312"/>
      <c r="AD24" s="313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 ht="13.15" x14ac:dyDescent="0.4">
      <c r="A25" s="2"/>
      <c r="B25" s="269"/>
      <c r="C25" s="268"/>
      <c r="D25" s="44" t="s">
        <v>29</v>
      </c>
      <c r="E25" s="308" t="s">
        <v>30</v>
      </c>
      <c r="F25" s="308"/>
      <c r="G25" s="314"/>
      <c r="H25" s="314"/>
      <c r="I25" s="314"/>
      <c r="J25" s="314"/>
      <c r="K25" s="314"/>
      <c r="L25" s="310"/>
      <c r="M25" s="44" t="s">
        <v>29</v>
      </c>
      <c r="N25" s="308" t="s">
        <v>30</v>
      </c>
      <c r="O25" s="308"/>
      <c r="P25" s="314"/>
      <c r="Q25" s="314"/>
      <c r="R25" s="314"/>
      <c r="S25" s="314"/>
      <c r="T25" s="314"/>
      <c r="U25" s="310"/>
      <c r="V25" s="44" t="s">
        <v>29</v>
      </c>
      <c r="W25" s="308" t="s">
        <v>30</v>
      </c>
      <c r="X25" s="308"/>
      <c r="Y25" s="314"/>
      <c r="Z25" s="314"/>
      <c r="AA25" s="314"/>
      <c r="AB25" s="314"/>
      <c r="AC25" s="314"/>
      <c r="AD25" s="310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3.15" x14ac:dyDescent="0.4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1">$D26</f>
        <v>1.5</v>
      </c>
      <c r="G26" s="136">
        <f t="shared" si="11"/>
        <v>1.5</v>
      </c>
      <c r="H26" s="136">
        <f t="shared" si="11"/>
        <v>1.5</v>
      </c>
      <c r="I26" s="136">
        <f t="shared" si="11"/>
        <v>1.5</v>
      </c>
      <c r="J26" s="136">
        <f t="shared" si="11"/>
        <v>1.5</v>
      </c>
      <c r="K26" s="136">
        <f t="shared" si="11"/>
        <v>1.5</v>
      </c>
      <c r="L26" s="136">
        <f t="shared" si="11"/>
        <v>1.5</v>
      </c>
      <c r="M26" s="138"/>
      <c r="N26" s="268"/>
      <c r="O26" s="268"/>
      <c r="P26" s="268"/>
      <c r="Q26" s="268"/>
      <c r="R26" s="268"/>
      <c r="S26" s="268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" x14ac:dyDescent="0.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1"/>
        <v>1.5</v>
      </c>
      <c r="G27" s="136">
        <f t="shared" si="11"/>
        <v>1.5</v>
      </c>
      <c r="H27" s="136">
        <f t="shared" si="11"/>
        <v>1.5</v>
      </c>
      <c r="I27" s="136">
        <f t="shared" si="11"/>
        <v>1.5</v>
      </c>
      <c r="J27" s="136">
        <f t="shared" si="11"/>
        <v>1.5</v>
      </c>
      <c r="K27" s="136">
        <f t="shared" si="11"/>
        <v>1.5</v>
      </c>
      <c r="L27" s="136">
        <f t="shared" si="11"/>
        <v>1.5</v>
      </c>
      <c r="M27" s="138"/>
      <c r="N27" s="268"/>
      <c r="O27" s="268"/>
      <c r="P27" s="268"/>
      <c r="Q27" s="268"/>
      <c r="R27" s="268"/>
      <c r="S27" s="268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3.15" x14ac:dyDescent="0.4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68">
        <f t="shared" ref="N28:U29" si="12">$M28</f>
        <v>0.3</v>
      </c>
      <c r="O28" s="268">
        <f t="shared" si="12"/>
        <v>0.3</v>
      </c>
      <c r="P28" s="268">
        <f t="shared" si="12"/>
        <v>0.3</v>
      </c>
      <c r="Q28" s="268">
        <f t="shared" si="12"/>
        <v>0.3</v>
      </c>
      <c r="R28" s="268">
        <f t="shared" si="12"/>
        <v>0.3</v>
      </c>
      <c r="S28" s="304">
        <f t="shared" si="12"/>
        <v>0.3</v>
      </c>
      <c r="T28" s="131">
        <f t="shared" si="12"/>
        <v>0.3</v>
      </c>
      <c r="U28" s="132">
        <f t="shared" si="12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" x14ac:dyDescent="0.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2"/>
        <v>0.8</v>
      </c>
      <c r="O29" s="131">
        <f t="shared" si="12"/>
        <v>0.8</v>
      </c>
      <c r="P29" s="131">
        <f t="shared" si="12"/>
        <v>0.8</v>
      </c>
      <c r="Q29" s="131">
        <f t="shared" si="12"/>
        <v>0.8</v>
      </c>
      <c r="R29" s="131">
        <f t="shared" si="12"/>
        <v>0.8</v>
      </c>
      <c r="S29" s="131">
        <f t="shared" si="12"/>
        <v>0.8</v>
      </c>
      <c r="T29" s="131">
        <f t="shared" si="12"/>
        <v>0.8</v>
      </c>
      <c r="U29" s="132">
        <f t="shared" si="12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15" thickBot="1" x14ac:dyDescent="0.4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3">$W30</f>
        <v>3</v>
      </c>
      <c r="Y30" s="142">
        <f t="shared" si="13"/>
        <v>3</v>
      </c>
      <c r="Z30" s="142">
        <f t="shared" si="13"/>
        <v>3</v>
      </c>
      <c r="AA30" s="142">
        <f t="shared" si="13"/>
        <v>3</v>
      </c>
      <c r="AB30" s="142">
        <f t="shared" si="13"/>
        <v>3</v>
      </c>
      <c r="AC30" s="142">
        <f t="shared" si="13"/>
        <v>3</v>
      </c>
      <c r="AD30" s="142">
        <f t="shared" si="13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 x14ac:dyDescent="0.35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15" thickBot="1" x14ac:dyDescent="0.4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 ht="13.15" x14ac:dyDescent="0.4">
      <c r="A33" s="1" t="s">
        <v>16</v>
      </c>
      <c r="B33" s="272"/>
      <c r="C33" s="234"/>
      <c r="D33" s="315" t="s">
        <v>81</v>
      </c>
      <c r="E33" s="312"/>
      <c r="F33" s="312"/>
      <c r="G33" s="312"/>
      <c r="H33" s="312"/>
      <c r="I33" s="312"/>
      <c r="J33" s="312"/>
      <c r="K33" s="312"/>
      <c r="L33" s="313"/>
      <c r="M33" s="311" t="s">
        <v>82</v>
      </c>
      <c r="N33" s="312"/>
      <c r="O33" s="312"/>
      <c r="P33" s="312"/>
      <c r="Q33" s="312"/>
      <c r="R33" s="312"/>
      <c r="S33" s="312"/>
      <c r="T33" s="312"/>
      <c r="U33" s="313"/>
      <c r="V33" s="311" t="s">
        <v>37</v>
      </c>
      <c r="W33" s="312"/>
      <c r="X33" s="312"/>
      <c r="Y33" s="312"/>
      <c r="Z33" s="312"/>
      <c r="AA33" s="312"/>
      <c r="AB33" s="312"/>
      <c r="AC33" s="312"/>
      <c r="AD33" s="313"/>
      <c r="AE33" s="311" t="s">
        <v>28</v>
      </c>
      <c r="AF33" s="312"/>
      <c r="AG33" s="312"/>
      <c r="AH33" s="312"/>
      <c r="AI33" s="312"/>
      <c r="AJ33" s="312"/>
      <c r="AK33" s="312"/>
      <c r="AL33" s="312"/>
      <c r="AM33" s="313"/>
      <c r="AN33" s="241"/>
      <c r="AO33" s="19" t="s">
        <v>0</v>
      </c>
    </row>
    <row r="34" spans="1:41" s="91" customFormat="1" ht="13.15" x14ac:dyDescent="0.4">
      <c r="A34" s="59"/>
      <c r="B34" s="269"/>
      <c r="C34" s="235"/>
      <c r="D34" s="267" t="s">
        <v>29</v>
      </c>
      <c r="E34" s="308" t="s">
        <v>30</v>
      </c>
      <c r="F34" s="308"/>
      <c r="G34" s="314"/>
      <c r="H34" s="314"/>
      <c r="I34" s="314"/>
      <c r="J34" s="314"/>
      <c r="K34" s="314"/>
      <c r="L34" s="310"/>
      <c r="M34" s="44" t="s">
        <v>29</v>
      </c>
      <c r="N34" s="308" t="s">
        <v>30</v>
      </c>
      <c r="O34" s="308"/>
      <c r="P34" s="314"/>
      <c r="Q34" s="314"/>
      <c r="R34" s="314"/>
      <c r="S34" s="314"/>
      <c r="T34" s="314"/>
      <c r="U34" s="310"/>
      <c r="V34" s="44" t="s">
        <v>29</v>
      </c>
      <c r="W34" s="308" t="s">
        <v>30</v>
      </c>
      <c r="X34" s="308"/>
      <c r="Y34" s="314"/>
      <c r="Z34" s="314"/>
      <c r="AA34" s="314"/>
      <c r="AB34" s="314"/>
      <c r="AC34" s="314"/>
      <c r="AD34" s="310"/>
      <c r="AE34" s="44" t="s">
        <v>29</v>
      </c>
      <c r="AF34" s="308" t="s">
        <v>30</v>
      </c>
      <c r="AG34" s="308"/>
      <c r="AH34" s="314"/>
      <c r="AI34" s="314"/>
      <c r="AJ34" s="314"/>
      <c r="AK34" s="314"/>
      <c r="AL34" s="314"/>
      <c r="AM34" s="310"/>
      <c r="AN34" s="269"/>
      <c r="AO34" s="20"/>
    </row>
    <row r="35" spans="1:41" s="91" customFormat="1" x14ac:dyDescent="0.35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 ht="13.15" x14ac:dyDescent="0.4">
      <c r="A36" s="209" t="s">
        <v>95</v>
      </c>
      <c r="B36" s="164" t="s">
        <v>4</v>
      </c>
      <c r="C36" s="236"/>
      <c r="D36" s="265">
        <f t="shared" ref="D36:I36" si="14">D27*D35</f>
        <v>0</v>
      </c>
      <c r="E36" s="265">
        <f t="shared" si="14"/>
        <v>0</v>
      </c>
      <c r="F36" s="265">
        <f t="shared" si="14"/>
        <v>0</v>
      </c>
      <c r="G36" s="265">
        <f t="shared" si="14"/>
        <v>0</v>
      </c>
      <c r="H36" s="265">
        <f t="shared" si="14"/>
        <v>0</v>
      </c>
      <c r="I36" s="265">
        <f t="shared" si="14"/>
        <v>0</v>
      </c>
      <c r="J36" s="265">
        <f t="shared" ref="J36" si="15">J27*J35</f>
        <v>0</v>
      </c>
      <c r="K36" s="265">
        <f>K27*K35</f>
        <v>0</v>
      </c>
      <c r="L36" s="265">
        <f>L27*L35</f>
        <v>0</v>
      </c>
      <c r="M36" s="264">
        <f t="shared" ref="M36:R36" si="16">M29*M35</f>
        <v>0.8</v>
      </c>
      <c r="N36" s="265">
        <f t="shared" si="16"/>
        <v>0.8</v>
      </c>
      <c r="O36" s="265">
        <f t="shared" si="16"/>
        <v>0.8</v>
      </c>
      <c r="P36" s="265">
        <f t="shared" si="16"/>
        <v>0.8</v>
      </c>
      <c r="Q36" s="265">
        <f t="shared" si="16"/>
        <v>0.8</v>
      </c>
      <c r="R36" s="265">
        <f t="shared" si="16"/>
        <v>0.8</v>
      </c>
      <c r="S36" s="265">
        <f t="shared" ref="S36" si="17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265"/>
      <c r="AC36" s="149"/>
      <c r="AD36" s="149"/>
      <c r="AE36" s="151">
        <f>SQRT(SUMSQ(D36,M36))</f>
        <v>0.8</v>
      </c>
      <c r="AF36" s="152">
        <f t="shared" ref="AF36:AM36" si="18">SQRT(SUMSQ(E36,N36))</f>
        <v>0.8</v>
      </c>
      <c r="AG36" s="152">
        <f t="shared" si="18"/>
        <v>0.8</v>
      </c>
      <c r="AH36" s="152">
        <f t="shared" si="18"/>
        <v>0.8</v>
      </c>
      <c r="AI36" s="152">
        <f t="shared" si="18"/>
        <v>0.8</v>
      </c>
      <c r="AJ36" s="152">
        <f t="shared" si="18"/>
        <v>0.8</v>
      </c>
      <c r="AK36" s="152">
        <f t="shared" si="18"/>
        <v>0.8</v>
      </c>
      <c r="AL36" s="152">
        <f t="shared" si="18"/>
        <v>0.8</v>
      </c>
      <c r="AM36" s="153">
        <f t="shared" si="18"/>
        <v>0.8</v>
      </c>
      <c r="AN36" s="153"/>
      <c r="AO36" s="167" t="s">
        <v>77</v>
      </c>
    </row>
    <row r="37" spans="1:41" s="91" customFormat="1" ht="13.15" x14ac:dyDescent="0.4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6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 x14ac:dyDescent="0.35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6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 x14ac:dyDescent="0.35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 ht="13.15" x14ac:dyDescent="0.4">
      <c r="A40" s="209" t="s">
        <v>97</v>
      </c>
      <c r="B40" s="164" t="s">
        <v>4</v>
      </c>
      <c r="C40" s="236"/>
      <c r="D40" s="149">
        <f t="shared" ref="D40:I40" si="19">D$27*D39</f>
        <v>1.5</v>
      </c>
      <c r="E40" s="149">
        <f t="shared" si="19"/>
        <v>1.5</v>
      </c>
      <c r="F40" s="149">
        <f t="shared" si="19"/>
        <v>1.5</v>
      </c>
      <c r="G40" s="149">
        <f t="shared" si="19"/>
        <v>1.5</v>
      </c>
      <c r="H40" s="149">
        <f t="shared" si="19"/>
        <v>1.5</v>
      </c>
      <c r="I40" s="149">
        <f t="shared" si="19"/>
        <v>1.5</v>
      </c>
      <c r="J40" s="149">
        <f t="shared" ref="J40" si="20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1">N$29*N39</f>
        <v>0.8</v>
      </c>
      <c r="O40" s="149">
        <f t="shared" si="21"/>
        <v>0.8</v>
      </c>
      <c r="P40" s="149">
        <f t="shared" si="21"/>
        <v>0.8</v>
      </c>
      <c r="Q40" s="149">
        <f t="shared" si="21"/>
        <v>0.8</v>
      </c>
      <c r="R40" s="149">
        <f t="shared" si="21"/>
        <v>0.8</v>
      </c>
      <c r="S40" s="149">
        <f t="shared" ref="S40" si="22">S$29*S39</f>
        <v>0.8</v>
      </c>
      <c r="T40" s="149">
        <f t="shared" si="21"/>
        <v>0.8</v>
      </c>
      <c r="U40" s="150">
        <f t="shared" si="21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3">SQRT(SUMSQ(E40,N40))</f>
        <v>1.7</v>
      </c>
      <c r="AG40" s="152">
        <f t="shared" si="23"/>
        <v>1.7</v>
      </c>
      <c r="AH40" s="152">
        <f t="shared" si="23"/>
        <v>1.7</v>
      </c>
      <c r="AI40" s="152">
        <f t="shared" si="23"/>
        <v>1.7</v>
      </c>
      <c r="AJ40" s="152">
        <f t="shared" si="23"/>
        <v>1.7</v>
      </c>
      <c r="AK40" s="152">
        <f t="shared" si="23"/>
        <v>1.7</v>
      </c>
      <c r="AL40" s="152">
        <f t="shared" si="23"/>
        <v>1.7</v>
      </c>
      <c r="AM40" s="153">
        <f t="shared" si="23"/>
        <v>1.7</v>
      </c>
      <c r="AN40" s="153"/>
      <c r="AO40" s="225" t="s">
        <v>74</v>
      </c>
    </row>
    <row r="41" spans="1:41" s="91" customFormat="1" ht="13.15" x14ac:dyDescent="0.4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 x14ac:dyDescent="0.35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 x14ac:dyDescent="0.35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4">M17/(D17+M17)</f>
        <v>0.90909090909090917</v>
      </c>
      <c r="N43" s="149">
        <f t="shared" si="24"/>
        <v>0.33386057541687836</v>
      </c>
      <c r="O43" s="149">
        <f t="shared" si="24"/>
        <v>0.33386057541687858</v>
      </c>
      <c r="P43" s="149">
        <f t="shared" si="24"/>
        <v>0.3338605754168778</v>
      </c>
      <c r="Q43" s="149">
        <f t="shared" si="24"/>
        <v>0.33386057541687858</v>
      </c>
      <c r="R43" s="149">
        <f t="shared" si="24"/>
        <v>0.3338605754168778</v>
      </c>
      <c r="S43" s="149">
        <f t="shared" si="24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 ht="13.15" x14ac:dyDescent="0.4">
      <c r="A44" s="209" t="s">
        <v>84</v>
      </c>
      <c r="B44" s="164" t="s">
        <v>4</v>
      </c>
      <c r="C44" s="236"/>
      <c r="D44" s="149">
        <f t="shared" ref="D44:I44" si="25">D$26*D43</f>
        <v>1.5</v>
      </c>
      <c r="E44" s="149">
        <f t="shared" si="25"/>
        <v>1.5</v>
      </c>
      <c r="F44" s="149">
        <f t="shared" si="25"/>
        <v>1.5</v>
      </c>
      <c r="G44" s="149">
        <f t="shared" si="25"/>
        <v>1.5</v>
      </c>
      <c r="H44" s="149">
        <f t="shared" si="25"/>
        <v>1.5</v>
      </c>
      <c r="I44" s="149">
        <f t="shared" si="25"/>
        <v>1.5</v>
      </c>
      <c r="J44" s="149">
        <f t="shared" ref="J44" si="26">J$26*J43</f>
        <v>1.5</v>
      </c>
      <c r="K44" s="149">
        <f>K$26*K43</f>
        <v>1.5</v>
      </c>
      <c r="L44" s="150">
        <f>L$26*L43</f>
        <v>1.5</v>
      </c>
      <c r="M44" s="145">
        <f t="shared" ref="M44:U44" si="27">M$28*M43</f>
        <v>0.27272727272727276</v>
      </c>
      <c r="N44" s="149">
        <f t="shared" si="27"/>
        <v>0.1001581726250635</v>
      </c>
      <c r="O44" s="149">
        <f t="shared" si="27"/>
        <v>0.10015817262506357</v>
      </c>
      <c r="P44" s="149">
        <f t="shared" si="27"/>
        <v>0.10015817262506334</v>
      </c>
      <c r="Q44" s="149">
        <f t="shared" si="27"/>
        <v>0.10015817262506357</v>
      </c>
      <c r="R44" s="149">
        <f t="shared" si="27"/>
        <v>0.10015817262506334</v>
      </c>
      <c r="S44" s="149">
        <f t="shared" ref="S44" si="28">S$28*S43</f>
        <v>0.10015817262506335</v>
      </c>
      <c r="T44" s="149">
        <f>T$28*T43</f>
        <v>0.10015817262506357</v>
      </c>
      <c r="U44" s="150">
        <f t="shared" si="27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9">SQRT(SUMSQ(N44,E44))</f>
        <v>1.5033401676079807</v>
      </c>
      <c r="AG44" s="152">
        <f t="shared" si="29"/>
        <v>1.5033401676079807</v>
      </c>
      <c r="AH44" s="152">
        <f t="shared" si="29"/>
        <v>1.5033401676079807</v>
      </c>
      <c r="AI44" s="152">
        <f t="shared" si="29"/>
        <v>1.5033401676079807</v>
      </c>
      <c r="AJ44" s="152">
        <f t="shared" si="29"/>
        <v>1.5033401676079807</v>
      </c>
      <c r="AK44" s="152">
        <f t="shared" si="29"/>
        <v>1.5033401676079807</v>
      </c>
      <c r="AL44" s="152">
        <f t="shared" si="29"/>
        <v>1.5033401676079807</v>
      </c>
      <c r="AM44" s="153">
        <f t="shared" si="29"/>
        <v>1.5033401676079807</v>
      </c>
      <c r="AN44" s="153"/>
      <c r="AO44" s="167" t="s">
        <v>36</v>
      </c>
    </row>
    <row r="45" spans="1:41" s="91" customFormat="1" ht="13.15" x14ac:dyDescent="0.4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 ht="13.15" x14ac:dyDescent="0.4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08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 x14ac:dyDescent="0.35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 ht="13.15" x14ac:dyDescent="0.4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0">E$27*E47</f>
        <v>0</v>
      </c>
      <c r="F48" s="149">
        <f t="shared" si="30"/>
        <v>0</v>
      </c>
      <c r="G48" s="149">
        <f t="shared" si="30"/>
        <v>0</v>
      </c>
      <c r="H48" s="149">
        <f t="shared" si="30"/>
        <v>0</v>
      </c>
      <c r="I48" s="149">
        <f t="shared" si="30"/>
        <v>0</v>
      </c>
      <c r="J48" s="149">
        <f t="shared" ref="J48" si="31">J$27*J47</f>
        <v>0</v>
      </c>
      <c r="K48" s="149">
        <f t="shared" si="30"/>
        <v>0</v>
      </c>
      <c r="L48" s="150">
        <f t="shared" si="30"/>
        <v>0</v>
      </c>
      <c r="M48" s="149">
        <f>M29*M47</f>
        <v>1.6</v>
      </c>
      <c r="N48" s="149">
        <f t="shared" ref="N48:U48" si="32">N29*N47</f>
        <v>1.6</v>
      </c>
      <c r="O48" s="149">
        <f t="shared" si="32"/>
        <v>1.6</v>
      </c>
      <c r="P48" s="149">
        <f t="shared" si="32"/>
        <v>1.6</v>
      </c>
      <c r="Q48" s="149">
        <f t="shared" si="32"/>
        <v>1.6</v>
      </c>
      <c r="R48" s="149">
        <f t="shared" si="32"/>
        <v>1.6</v>
      </c>
      <c r="S48" s="149">
        <f t="shared" ref="S48" si="33">S29*S47</f>
        <v>1.6</v>
      </c>
      <c r="T48" s="149">
        <f t="shared" si="32"/>
        <v>1.6</v>
      </c>
      <c r="U48" s="150">
        <f t="shared" si="32"/>
        <v>1.6</v>
      </c>
      <c r="V48" s="149">
        <f t="shared" ref="V48:AD48" si="34">V$30*V47</f>
        <v>3</v>
      </c>
      <c r="W48" s="149">
        <f t="shared" si="34"/>
        <v>3</v>
      </c>
      <c r="X48" s="149">
        <f t="shared" si="34"/>
        <v>3</v>
      </c>
      <c r="Y48" s="149">
        <f t="shared" si="34"/>
        <v>3</v>
      </c>
      <c r="Z48" s="149">
        <f t="shared" si="34"/>
        <v>3</v>
      </c>
      <c r="AA48" s="149">
        <f t="shared" si="34"/>
        <v>3</v>
      </c>
      <c r="AB48" s="149">
        <f t="shared" ref="AB48" si="35">AB$30*AB47</f>
        <v>3</v>
      </c>
      <c r="AC48" s="149">
        <f>AC$30*AC47</f>
        <v>3</v>
      </c>
      <c r="AD48" s="150">
        <f t="shared" si="34"/>
        <v>3</v>
      </c>
      <c r="AE48" s="151">
        <f>SQRT(SUMSQ(M48,D48))+V48</f>
        <v>4.5999999999999996</v>
      </c>
      <c r="AF48" s="152">
        <f t="shared" ref="AF48:AM48" si="36">SQRT(SUMSQ(N48,E48))+W48</f>
        <v>4.5999999999999996</v>
      </c>
      <c r="AG48" s="152">
        <f t="shared" si="36"/>
        <v>4.5999999999999996</v>
      </c>
      <c r="AH48" s="152">
        <f t="shared" si="36"/>
        <v>4.5999999999999996</v>
      </c>
      <c r="AI48" s="152">
        <f t="shared" si="36"/>
        <v>4.5999999999999996</v>
      </c>
      <c r="AJ48" s="152">
        <f t="shared" si="36"/>
        <v>4.5999999999999996</v>
      </c>
      <c r="AK48" s="152">
        <f t="shared" si="36"/>
        <v>4.5999999999999996</v>
      </c>
      <c r="AL48" s="152">
        <f t="shared" si="36"/>
        <v>4.5999999999999996</v>
      </c>
      <c r="AM48" s="153">
        <f t="shared" si="36"/>
        <v>4.5999999999999996</v>
      </c>
      <c r="AN48" s="153"/>
      <c r="AO48" s="204" t="s">
        <v>99</v>
      </c>
    </row>
    <row r="49" spans="1:41" s="91" customFormat="1" ht="13.5" thickBot="1" x14ac:dyDescent="0.45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 ht="13.15" x14ac:dyDescent="0.4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15" thickBot="1" x14ac:dyDescent="0.4">
      <c r="AO51" s="123"/>
    </row>
    <row r="52" spans="1:41" s="91" customFormat="1" ht="13.15" x14ac:dyDescent="0.4">
      <c r="A52" s="1" t="s">
        <v>17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 x14ac:dyDescent="0.35">
      <c r="A53" s="258" t="s">
        <v>118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x14ac:dyDescent="0.35">
      <c r="A54" s="258" t="s">
        <v>123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15" thickBot="1" x14ac:dyDescent="0.4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 x14ac:dyDescent="0.35">
      <c r="AO56" s="123"/>
    </row>
    <row r="57" spans="1:41" s="91" customFormat="1" ht="13.15" thickBot="1" x14ac:dyDescent="0.4">
      <c r="AO57" s="123"/>
    </row>
    <row r="58" spans="1:41" s="91" customFormat="1" ht="13.15" x14ac:dyDescent="0.4">
      <c r="A58" s="1" t="s">
        <v>18</v>
      </c>
      <c r="B58" s="146"/>
      <c r="C58" s="270"/>
      <c r="D58" s="311" t="s">
        <v>81</v>
      </c>
      <c r="E58" s="312"/>
      <c r="F58" s="312"/>
      <c r="G58" s="312"/>
      <c r="H58" s="312"/>
      <c r="I58" s="312"/>
      <c r="J58" s="312"/>
      <c r="K58" s="312"/>
      <c r="L58" s="313"/>
      <c r="M58" s="315" t="s">
        <v>82</v>
      </c>
      <c r="N58" s="312"/>
      <c r="O58" s="312"/>
      <c r="P58" s="312"/>
      <c r="Q58" s="312"/>
      <c r="R58" s="312"/>
      <c r="S58" s="312"/>
      <c r="T58" s="312"/>
      <c r="U58" s="313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 ht="13.15" x14ac:dyDescent="0.4">
      <c r="A59" s="2"/>
      <c r="B59" s="54"/>
      <c r="C59" s="226"/>
      <c r="D59" s="44" t="s">
        <v>29</v>
      </c>
      <c r="E59" s="308" t="s">
        <v>30</v>
      </c>
      <c r="F59" s="308"/>
      <c r="G59" s="314"/>
      <c r="H59" s="314"/>
      <c r="I59" s="314"/>
      <c r="J59" s="314"/>
      <c r="K59" s="314"/>
      <c r="L59" s="310"/>
      <c r="M59" s="267" t="s">
        <v>29</v>
      </c>
      <c r="N59" s="308" t="s">
        <v>30</v>
      </c>
      <c r="O59" s="308"/>
      <c r="P59" s="309"/>
      <c r="Q59" s="309"/>
      <c r="R59" s="309"/>
      <c r="S59" s="309"/>
      <c r="T59" s="309"/>
      <c r="U59" s="310"/>
      <c r="V59" s="44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45"/>
      <c r="AN59" s="45"/>
      <c r="AO59" s="20"/>
    </row>
    <row r="60" spans="1:41" s="91" customFormat="1" x14ac:dyDescent="0.35">
      <c r="A60" s="218" t="s">
        <v>73</v>
      </c>
      <c r="B60" s="269" t="s">
        <v>2</v>
      </c>
      <c r="C60" s="268"/>
      <c r="D60" s="148">
        <f t="shared" ref="D60:I60" si="37">D9</f>
        <v>-94.65</v>
      </c>
      <c r="E60" s="126">
        <f t="shared" si="37"/>
        <v>-117</v>
      </c>
      <c r="F60" s="126">
        <f t="shared" si="37"/>
        <v>-116.5</v>
      </c>
      <c r="G60" s="126">
        <f t="shared" si="37"/>
        <v>-116</v>
      </c>
      <c r="H60" s="126">
        <f t="shared" si="37"/>
        <v>-115.5</v>
      </c>
      <c r="I60" s="126">
        <f t="shared" si="37"/>
        <v>-115</v>
      </c>
      <c r="J60" s="126">
        <f t="shared" ref="J60" si="38">J9</f>
        <v>-114.5</v>
      </c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268"/>
      <c r="AF60" s="268"/>
      <c r="AG60" s="268"/>
      <c r="AH60" s="268"/>
      <c r="AI60" s="268"/>
      <c r="AJ60" s="268"/>
      <c r="AK60" s="268"/>
      <c r="AL60" s="268"/>
      <c r="AM60" s="269"/>
      <c r="AN60" s="269"/>
      <c r="AO60" s="33"/>
    </row>
    <row r="61" spans="1:41" s="91" customFormat="1" x14ac:dyDescent="0.35">
      <c r="A61" s="218" t="s">
        <v>98</v>
      </c>
      <c r="B61" s="269" t="s">
        <v>4</v>
      </c>
      <c r="C61" s="268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39">M10</f>
        <v>10</v>
      </c>
      <c r="N61" s="126">
        <f t="shared" si="39"/>
        <v>-3</v>
      </c>
      <c r="O61" s="126">
        <f t="shared" si="39"/>
        <v>-3</v>
      </c>
      <c r="P61" s="126">
        <f t="shared" si="39"/>
        <v>-3</v>
      </c>
      <c r="Q61" s="126">
        <f t="shared" si="39"/>
        <v>-3</v>
      </c>
      <c r="R61" s="126">
        <f t="shared" si="39"/>
        <v>-3</v>
      </c>
      <c r="S61" s="126">
        <f t="shared" ref="S61" si="40">S10</f>
        <v>-3</v>
      </c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 x14ac:dyDescent="0.35">
      <c r="A62" s="2" t="s">
        <v>12</v>
      </c>
      <c r="B62" s="269" t="s">
        <v>4</v>
      </c>
      <c r="C62" s="268"/>
      <c r="D62" s="253">
        <v>-1.35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0.8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 ht="13.15" x14ac:dyDescent="0.4">
      <c r="A63" s="134" t="s">
        <v>11</v>
      </c>
      <c r="B63" s="269" t="s">
        <v>4</v>
      </c>
      <c r="C63" s="268"/>
      <c r="D63" s="184">
        <f t="shared" ref="D63:I63" si="41">D60+D62</f>
        <v>-96</v>
      </c>
      <c r="E63" s="185">
        <f t="shared" si="41"/>
        <v>-117</v>
      </c>
      <c r="F63" s="185">
        <f t="shared" si="41"/>
        <v>-116.5</v>
      </c>
      <c r="G63" s="185">
        <f t="shared" si="41"/>
        <v>-116</v>
      </c>
      <c r="H63" s="185">
        <f t="shared" si="41"/>
        <v>-115.5</v>
      </c>
      <c r="I63" s="185">
        <f t="shared" si="41"/>
        <v>-115</v>
      </c>
      <c r="J63" s="185">
        <f t="shared" ref="J63" si="42">J60+J62</f>
        <v>-114.5</v>
      </c>
      <c r="K63" s="185">
        <f>K60+K62</f>
        <v>-114</v>
      </c>
      <c r="L63" s="186">
        <f>L60+L62</f>
        <v>-113.5</v>
      </c>
      <c r="M63" s="185">
        <f t="shared" ref="M63:U63" si="43">M61+M62</f>
        <v>10</v>
      </c>
      <c r="N63" s="185">
        <f t="shared" si="43"/>
        <v>-2.2000000000000002</v>
      </c>
      <c r="O63" s="185">
        <f t="shared" si="43"/>
        <v>-2.2000000000000002</v>
      </c>
      <c r="P63" s="185">
        <f t="shared" si="43"/>
        <v>-2.2000000000000002</v>
      </c>
      <c r="Q63" s="185">
        <f t="shared" si="43"/>
        <v>-2.2000000000000002</v>
      </c>
      <c r="R63" s="185">
        <f t="shared" si="43"/>
        <v>-2.2000000000000002</v>
      </c>
      <c r="S63" s="185">
        <f t="shared" ref="S63" si="44">S61+S62</f>
        <v>-2.2000000000000002</v>
      </c>
      <c r="T63" s="185">
        <f t="shared" si="43"/>
        <v>-2.2000000000000002</v>
      </c>
      <c r="U63" s="186">
        <f t="shared" si="43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 x14ac:dyDescent="0.35">
      <c r="A64" s="2"/>
      <c r="B64" s="269"/>
      <c r="C64" s="268"/>
      <c r="D64" s="138"/>
      <c r="E64" s="268"/>
      <c r="F64" s="268"/>
      <c r="G64" s="268"/>
      <c r="H64" s="268"/>
      <c r="I64" s="268"/>
      <c r="J64" s="304"/>
      <c r="K64" s="268"/>
      <c r="L64" s="26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 x14ac:dyDescent="0.35">
      <c r="A65" s="170" t="s">
        <v>9</v>
      </c>
      <c r="B65" s="269"/>
      <c r="C65" s="268"/>
      <c r="D65" s="138"/>
      <c r="E65" s="268"/>
      <c r="F65" s="268"/>
      <c r="G65" s="268"/>
      <c r="H65" s="268"/>
      <c r="I65" s="268"/>
      <c r="J65" s="304"/>
      <c r="K65" s="268"/>
      <c r="L65" s="26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 x14ac:dyDescent="0.35">
      <c r="A66" s="2" t="s">
        <v>5</v>
      </c>
      <c r="B66" s="219" t="s">
        <v>61</v>
      </c>
      <c r="C66" s="268"/>
      <c r="D66" s="171">
        <f t="shared" ref="D66:I66" si="45">(10^12)*(10^-3)*10^(D63/10)*D5/15</f>
        <v>0.50237728630191569</v>
      </c>
      <c r="E66" s="172">
        <f t="shared" si="45"/>
        <v>3.9905246299377518E-3</v>
      </c>
      <c r="F66" s="172">
        <f t="shared" si="45"/>
        <v>4.4774422771366685E-3</v>
      </c>
      <c r="G66" s="172">
        <f t="shared" si="45"/>
        <v>5.0237728630191459E-3</v>
      </c>
      <c r="H66" s="172">
        <f t="shared" si="45"/>
        <v>5.6367658625288888E-3</v>
      </c>
      <c r="I66" s="172">
        <f t="shared" si="45"/>
        <v>6.3245553203367336E-3</v>
      </c>
      <c r="J66" s="172">
        <f t="shared" ref="J66" si="46">(10^12)*(10^-3)*10^(J63/10)*J5/15</f>
        <v>7.096267784671503E-3</v>
      </c>
      <c r="K66" s="172">
        <f>(10^12)*(10^-3)*10^(K63/10)*K5/15</f>
        <v>7.9621434110699069E-3</v>
      </c>
      <c r="L66" s="173">
        <f>(10^12)*(10^-3)*10^(L63/10)*L5/15</f>
        <v>8.9336718430192471E-3</v>
      </c>
      <c r="M66" s="172">
        <f t="shared" ref="M66:S66" si="47">(10^12)*(10^-3)*10^((D63+M63)/10)*M5/15</f>
        <v>5.023772863019162</v>
      </c>
      <c r="N66" s="172">
        <f t="shared" si="47"/>
        <v>2.4045288692348173E-3</v>
      </c>
      <c r="O66" s="172">
        <f t="shared" si="47"/>
        <v>2.6979257651832968E-3</v>
      </c>
      <c r="P66" s="172">
        <f t="shared" si="47"/>
        <v>3.0271224968724032E-3</v>
      </c>
      <c r="Q66" s="172">
        <f t="shared" si="47"/>
        <v>3.3964873049234841E-3</v>
      </c>
      <c r="R66" s="172">
        <f t="shared" si="47"/>
        <v>3.8109214359264743E-3</v>
      </c>
      <c r="S66" s="172">
        <f t="shared" si="47"/>
        <v>4.2759241790044549E-3</v>
      </c>
      <c r="T66" s="172">
        <f>(10^12)*(10^-3)*10^((K63+T63)/10)*T5/15</f>
        <v>4.7976658380389512E-3</v>
      </c>
      <c r="U66" s="173">
        <f>(10^12)*(10^-3)*10^((L63+U63)/10)*U5/15</f>
        <v>5.3830696078538149E-3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 ht="13.15" x14ac:dyDescent="0.4">
      <c r="A67" s="31" t="s">
        <v>71</v>
      </c>
      <c r="B67" s="269" t="s">
        <v>4</v>
      </c>
      <c r="C67" s="268"/>
      <c r="D67" s="138" t="s">
        <v>6</v>
      </c>
      <c r="E67" s="268" t="s">
        <v>6</v>
      </c>
      <c r="F67" s="268" t="s">
        <v>6</v>
      </c>
      <c r="G67" s="268" t="s">
        <v>6</v>
      </c>
      <c r="H67" s="268" t="s">
        <v>6</v>
      </c>
      <c r="I67" s="268" t="s">
        <v>6</v>
      </c>
      <c r="J67" s="304" t="s">
        <v>6</v>
      </c>
      <c r="K67" s="268" t="s">
        <v>6</v>
      </c>
      <c r="L67" s="269" t="s">
        <v>6</v>
      </c>
      <c r="M67" s="10">
        <f t="shared" ref="M67:S67" si="48">10*LOG(M66/(D66))</f>
        <v>10.000000000000004</v>
      </c>
      <c r="N67" s="10">
        <f t="shared" si="48"/>
        <v>-2.2000000000000068</v>
      </c>
      <c r="O67" s="10">
        <f t="shared" si="48"/>
        <v>-2.200000000000006</v>
      </c>
      <c r="P67" s="10">
        <f t="shared" si="48"/>
        <v>-2.200000000000006</v>
      </c>
      <c r="Q67" s="10">
        <f t="shared" si="48"/>
        <v>-2.1999999999999909</v>
      </c>
      <c r="R67" s="10">
        <f t="shared" si="48"/>
        <v>-2.2000000000000055</v>
      </c>
      <c r="S67" s="10">
        <f t="shared" si="48"/>
        <v>-2.2000000000000055</v>
      </c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 ht="13.15" x14ac:dyDescent="0.4">
      <c r="A68" s="259" t="s">
        <v>72</v>
      </c>
      <c r="B68" s="219" t="s">
        <v>60</v>
      </c>
      <c r="C68" s="268"/>
      <c r="D68" s="138" t="s">
        <v>6</v>
      </c>
      <c r="E68" s="268" t="s">
        <v>6</v>
      </c>
      <c r="F68" s="268" t="s">
        <v>6</v>
      </c>
      <c r="G68" s="268" t="s">
        <v>6</v>
      </c>
      <c r="H68" s="268" t="s">
        <v>6</v>
      </c>
      <c r="I68" s="268" t="s">
        <v>6</v>
      </c>
      <c r="J68" s="304" t="s">
        <v>6</v>
      </c>
      <c r="K68" s="268" t="s">
        <v>6</v>
      </c>
      <c r="L68" s="269" t="s">
        <v>6</v>
      </c>
      <c r="M68" s="10">
        <f t="shared" ref="M68:S68" si="49">D63+M63+10*LOG(M5/15)</f>
        <v>-82.989700043360187</v>
      </c>
      <c r="N68" s="10">
        <f t="shared" si="49"/>
        <v>-116.18970004336019</v>
      </c>
      <c r="O68" s="10">
        <f t="shared" si="49"/>
        <v>-115.68970004336019</v>
      </c>
      <c r="P68" s="10">
        <f t="shared" si="49"/>
        <v>-115.18970004336019</v>
      </c>
      <c r="Q68" s="10">
        <f t="shared" si="49"/>
        <v>-114.68970004336019</v>
      </c>
      <c r="R68" s="10">
        <f t="shared" si="49"/>
        <v>-114.18970004336019</v>
      </c>
      <c r="S68" s="10">
        <f t="shared" si="49"/>
        <v>-113.68970004336019</v>
      </c>
      <c r="T68" s="10">
        <f>K63+T63+10*LOG(T5/15)</f>
        <v>-113.18970004336019</v>
      </c>
      <c r="U68" s="175">
        <f>L63+U63+10*LOG(U5/15)</f>
        <v>-112.68970004336019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268"/>
      <c r="AF68" s="268"/>
      <c r="AG68" s="268"/>
      <c r="AH68" s="268"/>
      <c r="AI68" s="268"/>
      <c r="AJ68" s="268"/>
      <c r="AK68" s="268"/>
      <c r="AL68" s="268"/>
      <c r="AM68" s="269"/>
      <c r="AN68" s="269"/>
      <c r="AO68" s="169" t="str">
        <f>AO19</f>
        <v>For SSB_RP level range check</v>
      </c>
    </row>
    <row r="69" spans="1:41" x14ac:dyDescent="0.35">
      <c r="A69" s="259" t="s">
        <v>106</v>
      </c>
      <c r="B69" s="276" t="s">
        <v>4</v>
      </c>
      <c r="C69" s="275"/>
      <c r="D69" s="46" t="s">
        <v>6</v>
      </c>
      <c r="E69" s="275" t="s">
        <v>6</v>
      </c>
      <c r="F69" s="275" t="s">
        <v>6</v>
      </c>
      <c r="G69" s="275" t="s">
        <v>6</v>
      </c>
      <c r="H69" s="275" t="s">
        <v>6</v>
      </c>
      <c r="I69" s="275" t="s">
        <v>6</v>
      </c>
      <c r="J69" s="305" t="s">
        <v>6</v>
      </c>
      <c r="K69" s="275" t="s">
        <v>6</v>
      </c>
      <c r="L69" s="276" t="s">
        <v>6</v>
      </c>
      <c r="M69" s="67">
        <f t="shared" ref="M69:R69" si="50">M68-M68</f>
        <v>0</v>
      </c>
      <c r="N69" s="34">
        <f t="shared" si="50"/>
        <v>0</v>
      </c>
      <c r="O69" s="34">
        <f t="shared" si="50"/>
        <v>0</v>
      </c>
      <c r="P69" s="34">
        <f t="shared" si="50"/>
        <v>0</v>
      </c>
      <c r="Q69" s="34">
        <f t="shared" si="50"/>
        <v>0</v>
      </c>
      <c r="R69" s="34">
        <f t="shared" si="50"/>
        <v>0</v>
      </c>
      <c r="S69" s="34">
        <f t="shared" ref="S69" si="51">S68-S68</f>
        <v>0</v>
      </c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268"/>
      <c r="AF69" s="268"/>
      <c r="AG69" s="268"/>
      <c r="AH69" s="268"/>
      <c r="AI69" s="268"/>
      <c r="AJ69" s="268"/>
      <c r="AK69" s="268"/>
      <c r="AL69" s="268"/>
      <c r="AM69" s="269"/>
      <c r="AN69" s="269"/>
      <c r="AO69" s="22"/>
    </row>
    <row r="70" spans="1:41" s="91" customFormat="1" ht="13.5" thickBot="1" x14ac:dyDescent="0.45">
      <c r="A70" s="178" t="s">
        <v>32</v>
      </c>
      <c r="B70" s="260" t="s">
        <v>69</v>
      </c>
      <c r="C70" s="179"/>
      <c r="D70" s="180">
        <f t="shared" ref="D70:J70" si="52">10*LOG((D66+M66)*10^-9)+10*LOG(D7*12)</f>
        <v>-51.53090207865398</v>
      </c>
      <c r="E70" s="181">
        <f t="shared" si="52"/>
        <v>-80.896687066753955</v>
      </c>
      <c r="F70" s="181">
        <f t="shared" si="52"/>
        <v>-80.396687066753969</v>
      </c>
      <c r="G70" s="181">
        <f t="shared" si="52"/>
        <v>-79.896687066753955</v>
      </c>
      <c r="H70" s="181">
        <f t="shared" si="52"/>
        <v>-79.396687066753969</v>
      </c>
      <c r="I70" s="181">
        <f t="shared" si="52"/>
        <v>-78.896687066753969</v>
      </c>
      <c r="J70" s="181">
        <f t="shared" si="52"/>
        <v>-78.396687066753955</v>
      </c>
      <c r="K70" s="181">
        <f>10*LOG((K66+T66)*10^-9)+10*LOG(K7*12)</f>
        <v>-77.896687066753984</v>
      </c>
      <c r="L70" s="182">
        <f>10*LOG((L66+U66)*10^-9)+10*LOG(L7*12)</f>
        <v>-77.396687066753955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 t="s">
        <v>6</v>
      </c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 ht="13.15" x14ac:dyDescent="0.4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15" thickBot="1" x14ac:dyDescent="0.4">
      <c r="AO72" s="123"/>
    </row>
    <row r="73" spans="1:41" s="91" customFormat="1" ht="13.15" x14ac:dyDescent="0.4">
      <c r="A73" s="1" t="s">
        <v>19</v>
      </c>
      <c r="B73" s="272"/>
      <c r="C73" s="272"/>
      <c r="D73" s="311" t="s">
        <v>81</v>
      </c>
      <c r="E73" s="312"/>
      <c r="F73" s="312"/>
      <c r="G73" s="312"/>
      <c r="H73" s="312"/>
      <c r="I73" s="312"/>
      <c r="J73" s="312"/>
      <c r="K73" s="312"/>
      <c r="L73" s="313"/>
      <c r="M73" s="311" t="s">
        <v>82</v>
      </c>
      <c r="N73" s="312"/>
      <c r="O73" s="312"/>
      <c r="P73" s="312"/>
      <c r="Q73" s="312"/>
      <c r="R73" s="312"/>
      <c r="S73" s="312"/>
      <c r="T73" s="312"/>
      <c r="U73" s="313"/>
      <c r="V73" s="315" t="s">
        <v>37</v>
      </c>
      <c r="W73" s="312"/>
      <c r="X73" s="312"/>
      <c r="Y73" s="312"/>
      <c r="Z73" s="312"/>
      <c r="AA73" s="312"/>
      <c r="AB73" s="312"/>
      <c r="AC73" s="312"/>
      <c r="AD73" s="313"/>
      <c r="AE73" s="311" t="s">
        <v>28</v>
      </c>
      <c r="AF73" s="312"/>
      <c r="AG73" s="312"/>
      <c r="AH73" s="312"/>
      <c r="AI73" s="312"/>
      <c r="AJ73" s="312"/>
      <c r="AK73" s="312"/>
      <c r="AL73" s="312"/>
      <c r="AM73" s="313"/>
      <c r="AN73" s="146" t="s">
        <v>58</v>
      </c>
      <c r="AO73" s="19" t="s">
        <v>0</v>
      </c>
    </row>
    <row r="74" spans="1:41" s="91" customFormat="1" ht="13.15" x14ac:dyDescent="0.4">
      <c r="A74" s="59"/>
      <c r="B74" s="269"/>
      <c r="C74" s="269"/>
      <c r="D74" s="44" t="s">
        <v>29</v>
      </c>
      <c r="E74" s="308" t="s">
        <v>30</v>
      </c>
      <c r="F74" s="308"/>
      <c r="G74" s="314"/>
      <c r="H74" s="314"/>
      <c r="I74" s="314"/>
      <c r="J74" s="314"/>
      <c r="K74" s="314"/>
      <c r="L74" s="310"/>
      <c r="M74" s="44" t="s">
        <v>29</v>
      </c>
      <c r="N74" s="308" t="s">
        <v>30</v>
      </c>
      <c r="O74" s="308"/>
      <c r="P74" s="314"/>
      <c r="Q74" s="314"/>
      <c r="R74" s="314"/>
      <c r="S74" s="314"/>
      <c r="T74" s="314"/>
      <c r="U74" s="310"/>
      <c r="V74" s="267" t="s">
        <v>29</v>
      </c>
      <c r="W74" s="308" t="s">
        <v>30</v>
      </c>
      <c r="X74" s="308"/>
      <c r="Y74" s="314"/>
      <c r="Z74" s="314"/>
      <c r="AA74" s="314"/>
      <c r="AB74" s="314"/>
      <c r="AC74" s="314"/>
      <c r="AD74" s="310"/>
      <c r="AE74" s="44" t="s">
        <v>29</v>
      </c>
      <c r="AF74" s="308" t="s">
        <v>30</v>
      </c>
      <c r="AG74" s="308"/>
      <c r="AH74" s="309"/>
      <c r="AI74" s="309"/>
      <c r="AJ74" s="309"/>
      <c r="AK74" s="309"/>
      <c r="AL74" s="309"/>
      <c r="AM74" s="310"/>
      <c r="AN74" s="242"/>
      <c r="AO74" s="20"/>
    </row>
    <row r="75" spans="1:41" s="91" customFormat="1" x14ac:dyDescent="0.35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S75" si="53">M76-AE76</f>
        <v>9.2000000000000028</v>
      </c>
      <c r="N75" s="191">
        <f>N76-AF76</f>
        <v>-3.0000000000000071</v>
      </c>
      <c r="O75" s="191">
        <f t="shared" si="53"/>
        <v>-3.0000000000000062</v>
      </c>
      <c r="P75" s="191">
        <f t="shared" si="53"/>
        <v>-3.0000000000000062</v>
      </c>
      <c r="Q75" s="191">
        <f t="shared" si="53"/>
        <v>-2.9999999999999911</v>
      </c>
      <c r="R75" s="191">
        <f t="shared" si="53"/>
        <v>-3.0000000000000053</v>
      </c>
      <c r="S75" s="191">
        <f t="shared" si="53"/>
        <v>-3.0000000000000053</v>
      </c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116</v>
      </c>
    </row>
    <row r="76" spans="1:41" s="91" customFormat="1" ht="13.15" x14ac:dyDescent="0.4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54">M67</f>
        <v>10.000000000000004</v>
      </c>
      <c r="N76" s="188">
        <f t="shared" si="54"/>
        <v>-2.2000000000000068</v>
      </c>
      <c r="O76" s="188">
        <f t="shared" si="54"/>
        <v>-2.200000000000006</v>
      </c>
      <c r="P76" s="188">
        <f t="shared" si="54"/>
        <v>-2.200000000000006</v>
      </c>
      <c r="Q76" s="188">
        <f t="shared" si="54"/>
        <v>-2.1999999999999909</v>
      </c>
      <c r="R76" s="188">
        <f t="shared" si="54"/>
        <v>-2.2000000000000055</v>
      </c>
      <c r="S76" s="188">
        <f t="shared" ref="S76" si="55">S67</f>
        <v>-2.2000000000000055</v>
      </c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56">AE36</f>
        <v>0.8</v>
      </c>
      <c r="AF76" s="152">
        <f t="shared" si="56"/>
        <v>0.8</v>
      </c>
      <c r="AG76" s="152">
        <f t="shared" si="56"/>
        <v>0.8</v>
      </c>
      <c r="AH76" s="152">
        <f t="shared" si="56"/>
        <v>0.8</v>
      </c>
      <c r="AI76" s="152">
        <f t="shared" si="56"/>
        <v>0.8</v>
      </c>
      <c r="AJ76" s="152">
        <f t="shared" si="56"/>
        <v>0.8</v>
      </c>
      <c r="AK76" s="152">
        <f t="shared" ref="AK76" si="57">AK36</f>
        <v>0.8</v>
      </c>
      <c r="AL76" s="152">
        <f>AL36</f>
        <v>0.8</v>
      </c>
      <c r="AM76" s="153">
        <f>AM36</f>
        <v>0.8</v>
      </c>
      <c r="AN76" s="244"/>
      <c r="AO76" s="250"/>
    </row>
    <row r="77" spans="1:41" s="91" customFormat="1" ht="13.15" x14ac:dyDescent="0.4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S77" si="58">M76+AE76</f>
        <v>10.800000000000004</v>
      </c>
      <c r="N77" s="188">
        <f t="shared" si="58"/>
        <v>-1.4000000000000068</v>
      </c>
      <c r="O77" s="188">
        <f t="shared" si="58"/>
        <v>-1.4000000000000059</v>
      </c>
      <c r="P77" s="188">
        <f t="shared" si="58"/>
        <v>-1.4000000000000059</v>
      </c>
      <c r="Q77" s="188">
        <f t="shared" si="58"/>
        <v>-1.3999999999999908</v>
      </c>
      <c r="R77" s="188">
        <f t="shared" si="58"/>
        <v>-1.4000000000000055</v>
      </c>
      <c r="S77" s="188">
        <f t="shared" si="58"/>
        <v>-1.4000000000000055</v>
      </c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 ht="13.15" x14ac:dyDescent="0.4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 x14ac:dyDescent="0.35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S79" si="59">M80-AE80</f>
        <v>-84.68970004336019</v>
      </c>
      <c r="N79" s="191">
        <f t="shared" si="59"/>
        <v>-117.88970004336019</v>
      </c>
      <c r="O79" s="191">
        <f t="shared" si="59"/>
        <v>-117.38970004336019</v>
      </c>
      <c r="P79" s="191">
        <f t="shared" si="59"/>
        <v>-116.88970004336019</v>
      </c>
      <c r="Q79" s="191">
        <f t="shared" si="59"/>
        <v>-116.38970004336019</v>
      </c>
      <c r="R79" s="191">
        <f t="shared" si="59"/>
        <v>-115.88970004336019</v>
      </c>
      <c r="S79" s="191">
        <f t="shared" si="59"/>
        <v>-115.38970004336019</v>
      </c>
      <c r="T79" s="191">
        <f>T80-AL80</f>
        <v>-114.88970004336019</v>
      </c>
      <c r="U79" s="192">
        <f>U80-AM80</f>
        <v>-114.38970004336019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-117.5</f>
        <v>-117.5</v>
      </c>
      <c r="AO79" s="249" t="s">
        <v>124</v>
      </c>
    </row>
    <row r="80" spans="1:41" s="91" customFormat="1" ht="13.15" x14ac:dyDescent="0.4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60">M68</f>
        <v>-82.989700043360187</v>
      </c>
      <c r="N80" s="188">
        <f t="shared" si="60"/>
        <v>-116.18970004336019</v>
      </c>
      <c r="O80" s="188">
        <f t="shared" si="60"/>
        <v>-115.68970004336019</v>
      </c>
      <c r="P80" s="188">
        <f t="shared" si="60"/>
        <v>-115.18970004336019</v>
      </c>
      <c r="Q80" s="188">
        <f t="shared" si="60"/>
        <v>-114.68970004336019</v>
      </c>
      <c r="R80" s="188">
        <f t="shared" si="60"/>
        <v>-114.18970004336019</v>
      </c>
      <c r="S80" s="188">
        <f t="shared" ref="S80" si="61">S68</f>
        <v>-113.68970004336019</v>
      </c>
      <c r="T80" s="188">
        <f>T68</f>
        <v>-113.18970004336019</v>
      </c>
      <c r="U80" s="189">
        <f>U68</f>
        <v>-112.68970004336019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62">AE40</f>
        <v>1.7</v>
      </c>
      <c r="AF80" s="152">
        <f t="shared" si="62"/>
        <v>1.7</v>
      </c>
      <c r="AG80" s="152">
        <f t="shared" si="62"/>
        <v>1.7</v>
      </c>
      <c r="AH80" s="152">
        <f t="shared" si="62"/>
        <v>1.7</v>
      </c>
      <c r="AI80" s="152">
        <f t="shared" si="62"/>
        <v>1.7</v>
      </c>
      <c r="AJ80" s="152">
        <f t="shared" si="62"/>
        <v>1.7</v>
      </c>
      <c r="AK80" s="152">
        <f t="shared" ref="AK80" si="63">AK40</f>
        <v>1.7</v>
      </c>
      <c r="AL80" s="152">
        <f>AL40</f>
        <v>1.7</v>
      </c>
      <c r="AM80" s="153">
        <f>AM40</f>
        <v>1.7</v>
      </c>
      <c r="AN80" s="244"/>
      <c r="AO80" s="251"/>
    </row>
    <row r="81" spans="1:41" s="91" customFormat="1" x14ac:dyDescent="0.35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S81" si="64">M80+AE80</f>
        <v>-81.289700043360185</v>
      </c>
      <c r="N81" s="188">
        <f t="shared" si="64"/>
        <v>-114.48970004336019</v>
      </c>
      <c r="O81" s="188">
        <f t="shared" si="64"/>
        <v>-113.98970004336019</v>
      </c>
      <c r="P81" s="188">
        <f t="shared" si="64"/>
        <v>-113.48970004336019</v>
      </c>
      <c r="Q81" s="188">
        <f t="shared" si="64"/>
        <v>-112.98970004336019</v>
      </c>
      <c r="R81" s="188">
        <f t="shared" si="64"/>
        <v>-112.48970004336019</v>
      </c>
      <c r="S81" s="188">
        <f t="shared" si="64"/>
        <v>-111.98970004336019</v>
      </c>
      <c r="T81" s="188">
        <f>T80+AL80</f>
        <v>-111.48970004336019</v>
      </c>
      <c r="U81" s="189">
        <f>U80+AM80</f>
        <v>-110.98970004336019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 x14ac:dyDescent="0.35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 x14ac:dyDescent="0.35">
      <c r="A83" s="208" t="s">
        <v>91</v>
      </c>
      <c r="B83" s="257" t="s">
        <v>69</v>
      </c>
      <c r="C83" s="164"/>
      <c r="D83" s="190">
        <f t="shared" ref="D83:J83" si="65">D84-AE84</f>
        <v>-53.055493881494748</v>
      </c>
      <c r="E83" s="191">
        <f t="shared" si="65"/>
        <v>-82.400027234361943</v>
      </c>
      <c r="F83" s="191">
        <f t="shared" si="65"/>
        <v>-81.900027234361957</v>
      </c>
      <c r="G83" s="191">
        <f t="shared" si="65"/>
        <v>-81.400027234361943</v>
      </c>
      <c r="H83" s="191">
        <f t="shared" si="65"/>
        <v>-80.900027234361957</v>
      </c>
      <c r="I83" s="191">
        <f t="shared" si="65"/>
        <v>-80.400027234361957</v>
      </c>
      <c r="J83" s="191">
        <f t="shared" si="65"/>
        <v>-79.900027234361943</v>
      </c>
      <c r="K83" s="191">
        <f>K84-AL84</f>
        <v>-79.400027234361971</v>
      </c>
      <c r="L83" s="192">
        <f>L84-AM84</f>
        <v>-78.900027234361943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-114.5+10*LOG(D7*12)</f>
        <v>-83.455128886876054</v>
      </c>
      <c r="AO83" s="249" t="s">
        <v>137</v>
      </c>
    </row>
    <row r="84" spans="1:41" s="91" customFormat="1" ht="13.15" x14ac:dyDescent="0.4">
      <c r="A84" s="209" t="s">
        <v>92</v>
      </c>
      <c r="B84" s="257" t="s">
        <v>69</v>
      </c>
      <c r="C84" s="164"/>
      <c r="D84" s="187">
        <f t="shared" ref="D84:I84" si="66">D70</f>
        <v>-51.53090207865398</v>
      </c>
      <c r="E84" s="188">
        <f t="shared" si="66"/>
        <v>-80.896687066753955</v>
      </c>
      <c r="F84" s="188">
        <f t="shared" si="66"/>
        <v>-80.396687066753969</v>
      </c>
      <c r="G84" s="188">
        <f t="shared" si="66"/>
        <v>-79.896687066753955</v>
      </c>
      <c r="H84" s="188">
        <f t="shared" si="66"/>
        <v>-79.396687066753969</v>
      </c>
      <c r="I84" s="188">
        <f t="shared" si="66"/>
        <v>-78.896687066753969</v>
      </c>
      <c r="J84" s="188">
        <f t="shared" ref="J84" si="67">J70</f>
        <v>-78.396687066753955</v>
      </c>
      <c r="K84" s="188">
        <f>K70</f>
        <v>-77.896687066753984</v>
      </c>
      <c r="L84" s="189">
        <f>L70</f>
        <v>-77.396687066753955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68">AE44</f>
        <v>1.5245918028407657</v>
      </c>
      <c r="AF84" s="152">
        <f t="shared" si="68"/>
        <v>1.5033401676079807</v>
      </c>
      <c r="AG84" s="152">
        <f t="shared" si="68"/>
        <v>1.5033401676079807</v>
      </c>
      <c r="AH84" s="152">
        <f t="shared" si="68"/>
        <v>1.5033401676079807</v>
      </c>
      <c r="AI84" s="152">
        <f t="shared" si="68"/>
        <v>1.5033401676079807</v>
      </c>
      <c r="AJ84" s="152">
        <f t="shared" si="68"/>
        <v>1.5033401676079807</v>
      </c>
      <c r="AK84" s="152">
        <f t="shared" ref="AK84" si="69">AK44</f>
        <v>1.5033401676079807</v>
      </c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 x14ac:dyDescent="0.35">
      <c r="A85" s="208" t="s">
        <v>93</v>
      </c>
      <c r="B85" s="257" t="s">
        <v>69</v>
      </c>
      <c r="C85" s="164"/>
      <c r="D85" s="190">
        <f t="shared" ref="D85:J85" si="70">D84+AE84</f>
        <v>-50.006310275813213</v>
      </c>
      <c r="E85" s="191">
        <f t="shared" si="70"/>
        <v>-79.393346899145968</v>
      </c>
      <c r="F85" s="191">
        <f t="shared" si="70"/>
        <v>-78.893346899145982</v>
      </c>
      <c r="G85" s="191">
        <f t="shared" si="70"/>
        <v>-78.393346899145968</v>
      </c>
      <c r="H85" s="191">
        <f t="shared" si="70"/>
        <v>-77.893346899145982</v>
      </c>
      <c r="I85" s="191">
        <f t="shared" si="70"/>
        <v>-77.393346899145982</v>
      </c>
      <c r="J85" s="191">
        <f t="shared" si="70"/>
        <v>-76.893346899145968</v>
      </c>
      <c r="K85" s="191">
        <f>K84+AL84</f>
        <v>-76.393346899145996</v>
      </c>
      <c r="L85" s="192">
        <f>L84+AM84</f>
        <v>-75.893346899145968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140</v>
      </c>
    </row>
    <row r="86" spans="1:41" s="91" customFormat="1" x14ac:dyDescent="0.35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 x14ac:dyDescent="0.35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1">M88-AE88</f>
        <v>-4.5999999999999996</v>
      </c>
      <c r="N87" s="188">
        <f t="shared" si="71"/>
        <v>-4.5999999999999996</v>
      </c>
      <c r="O87" s="188">
        <f t="shared" si="71"/>
        <v>-4.5999999999999996</v>
      </c>
      <c r="P87" s="188">
        <f t="shared" si="71"/>
        <v>-4.5999999999999996</v>
      </c>
      <c r="Q87" s="188">
        <f t="shared" si="71"/>
        <v>-4.5999999999999996</v>
      </c>
      <c r="R87" s="188">
        <f t="shared" si="71"/>
        <v>-4.5999999999999996</v>
      </c>
      <c r="S87" s="188">
        <f t="shared" si="71"/>
        <v>-4.5999999999999996</v>
      </c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B87" si="72">IF(N87&lt;0,FLOOR(N87/-2,1),FLOOR(N87/2,1))</f>
        <v>2</v>
      </c>
      <c r="X87" s="200">
        <f t="shared" si="72"/>
        <v>2</v>
      </c>
      <c r="Y87" s="200">
        <f t="shared" si="72"/>
        <v>2</v>
      </c>
      <c r="Z87" s="200">
        <f t="shared" si="72"/>
        <v>2</v>
      </c>
      <c r="AA87" s="200">
        <f t="shared" si="72"/>
        <v>2</v>
      </c>
      <c r="AB87" s="200">
        <f t="shared" si="72"/>
        <v>2</v>
      </c>
      <c r="AC87" s="200">
        <f t="shared" ref="AC87:AD87" si="73">IF(T87&lt;0,FLOOR(T87/-2,1),FLOOR(T87/2,1))</f>
        <v>2</v>
      </c>
      <c r="AD87" s="200">
        <f t="shared" si="73"/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 ht="13.15" x14ac:dyDescent="0.4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74">N69</f>
        <v>0</v>
      </c>
      <c r="O88" s="188">
        <f t="shared" si="74"/>
        <v>0</v>
      </c>
      <c r="P88" s="188">
        <f t="shared" si="74"/>
        <v>0</v>
      </c>
      <c r="Q88" s="188">
        <f t="shared" si="74"/>
        <v>0</v>
      </c>
      <c r="R88" s="188">
        <f t="shared" si="74"/>
        <v>0</v>
      </c>
      <c r="S88" s="188">
        <f t="shared" ref="S88" si="75">S69</f>
        <v>0</v>
      </c>
      <c r="T88" s="188">
        <f t="shared" si="74"/>
        <v>0</v>
      </c>
      <c r="U88" s="189">
        <f t="shared" si="74"/>
        <v>0</v>
      </c>
      <c r="V88" s="201"/>
      <c r="W88" s="201"/>
      <c r="X88" s="201"/>
      <c r="Y88" s="201"/>
      <c r="Z88" s="201"/>
      <c r="AA88" s="201"/>
      <c r="AB88" s="188"/>
      <c r="AC88" s="201"/>
      <c r="AD88" s="201"/>
      <c r="AE88" s="151">
        <f t="shared" ref="AE88:AJ88" si="76">AE48</f>
        <v>4.5999999999999996</v>
      </c>
      <c r="AF88" s="152">
        <f t="shared" si="76"/>
        <v>4.5999999999999996</v>
      </c>
      <c r="AG88" s="152">
        <f t="shared" si="76"/>
        <v>4.5999999999999996</v>
      </c>
      <c r="AH88" s="152">
        <f t="shared" si="76"/>
        <v>4.5999999999999996</v>
      </c>
      <c r="AI88" s="152">
        <f t="shared" si="76"/>
        <v>4.5999999999999996</v>
      </c>
      <c r="AJ88" s="152">
        <f t="shared" si="76"/>
        <v>4.5999999999999996</v>
      </c>
      <c r="AK88" s="152">
        <f t="shared" ref="AK88" si="77">AK48</f>
        <v>4.5999999999999996</v>
      </c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 x14ac:dyDescent="0.35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S89" si="78">M88+AE88</f>
        <v>4.5999999999999996</v>
      </c>
      <c r="N89" s="188">
        <f t="shared" si="78"/>
        <v>4.5999999999999996</v>
      </c>
      <c r="O89" s="188">
        <f t="shared" si="78"/>
        <v>4.5999999999999996</v>
      </c>
      <c r="P89" s="188">
        <f t="shared" si="78"/>
        <v>4.5999999999999996</v>
      </c>
      <c r="Q89" s="188">
        <f t="shared" si="78"/>
        <v>4.5999999999999996</v>
      </c>
      <c r="R89" s="188">
        <f t="shared" si="78"/>
        <v>4.5999999999999996</v>
      </c>
      <c r="S89" s="188">
        <f t="shared" si="78"/>
        <v>4.5999999999999996</v>
      </c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B89" si="79">IF(N89&lt;0,FLOOR(N89/-2,1),FLOOR(N89/2,1))</f>
        <v>2</v>
      </c>
      <c r="X89" s="200">
        <f t="shared" si="79"/>
        <v>2</v>
      </c>
      <c r="Y89" s="200">
        <f t="shared" si="79"/>
        <v>2</v>
      </c>
      <c r="Z89" s="200">
        <f t="shared" si="79"/>
        <v>2</v>
      </c>
      <c r="AA89" s="200">
        <f t="shared" si="79"/>
        <v>2</v>
      </c>
      <c r="AB89" s="200">
        <f t="shared" si="79"/>
        <v>2</v>
      </c>
      <c r="AC89" s="200">
        <f t="shared" ref="AC89:AD89" si="80">IF(T89&lt;0,FLOOR(T89/-2,1),FLOOR(T89/2,1))</f>
        <v>2</v>
      </c>
      <c r="AD89" s="200">
        <f t="shared" si="80"/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 x14ac:dyDescent="0.35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120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 x14ac:dyDescent="0.45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15" thickBot="1" x14ac:dyDescent="0.4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 x14ac:dyDescent="0.35">
      <c r="A94" s="258" t="s">
        <v>119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 x14ac:dyDescent="0.35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:S95" si="81">M96-AE96</f>
        <v>-5.6</v>
      </c>
      <c r="N95" s="188">
        <f t="shared" si="81"/>
        <v>-5.6</v>
      </c>
      <c r="O95" s="188">
        <f t="shared" si="81"/>
        <v>-5.6</v>
      </c>
      <c r="P95" s="188">
        <f t="shared" si="81"/>
        <v>-5.6</v>
      </c>
      <c r="Q95" s="188">
        <f t="shared" si="81"/>
        <v>-5.6</v>
      </c>
      <c r="R95" s="188">
        <f t="shared" si="81"/>
        <v>-5.6</v>
      </c>
      <c r="S95" s="188">
        <f t="shared" si="81"/>
        <v>-5.6</v>
      </c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B95" si="82">IF(N95&lt;0,FLOOR(N95/-2,1),FLOOR(N95/2,1))</f>
        <v>2</v>
      </c>
      <c r="X95" s="200">
        <f t="shared" si="82"/>
        <v>2</v>
      </c>
      <c r="Y95" s="200">
        <f t="shared" si="82"/>
        <v>2</v>
      </c>
      <c r="Z95" s="200">
        <f t="shared" si="82"/>
        <v>2</v>
      </c>
      <c r="AA95" s="200">
        <f t="shared" si="82"/>
        <v>2</v>
      </c>
      <c r="AB95" s="200">
        <f t="shared" si="82"/>
        <v>2</v>
      </c>
      <c r="AC95" s="200">
        <f t="shared" ref="AC95:AD95" si="83">IF(T95&lt;0,FLOOR(T95/-2,1),FLOOR(T95/2,1))</f>
        <v>2</v>
      </c>
      <c r="AD95" s="200">
        <f t="shared" si="83"/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 ht="13.15" x14ac:dyDescent="0.4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84">N69</f>
        <v>0</v>
      </c>
      <c r="O96" s="188">
        <f t="shared" si="84"/>
        <v>0</v>
      </c>
      <c r="P96" s="188">
        <f t="shared" si="84"/>
        <v>0</v>
      </c>
      <c r="Q96" s="188">
        <f t="shared" si="84"/>
        <v>0</v>
      </c>
      <c r="R96" s="188">
        <f t="shared" si="84"/>
        <v>0</v>
      </c>
      <c r="S96" s="188">
        <f t="shared" ref="S96" si="85">S69</f>
        <v>0</v>
      </c>
      <c r="T96" s="188">
        <f t="shared" ref="T96:U96" si="86">T69</f>
        <v>0</v>
      </c>
      <c r="U96" s="189">
        <f t="shared" si="86"/>
        <v>0</v>
      </c>
      <c r="V96" s="201"/>
      <c r="W96" s="201"/>
      <c r="X96" s="201"/>
      <c r="Y96" s="201"/>
      <c r="Z96" s="201"/>
      <c r="AA96" s="201"/>
      <c r="AB96" s="188"/>
      <c r="AC96" s="201"/>
      <c r="AD96" s="201"/>
      <c r="AE96" s="151">
        <f>AE88+1</f>
        <v>5.6</v>
      </c>
      <c r="AF96" s="152">
        <f t="shared" ref="AF96:AJ96" si="87">AF88+1</f>
        <v>5.6</v>
      </c>
      <c r="AG96" s="152">
        <f t="shared" si="87"/>
        <v>5.6</v>
      </c>
      <c r="AH96" s="152">
        <f t="shared" si="87"/>
        <v>5.6</v>
      </c>
      <c r="AI96" s="152">
        <f t="shared" si="87"/>
        <v>5.6</v>
      </c>
      <c r="AJ96" s="152">
        <f t="shared" si="87"/>
        <v>5.6</v>
      </c>
      <c r="AK96" s="152">
        <f t="shared" ref="AK96" si="88">AK88+1</f>
        <v>5.6</v>
      </c>
      <c r="AL96" s="152">
        <f>AL88+1</f>
        <v>5.6</v>
      </c>
      <c r="AM96" s="153">
        <f>AM88+1</f>
        <v>5.6</v>
      </c>
      <c r="AN96" s="248"/>
      <c r="AO96" s="251" t="s">
        <v>121</v>
      </c>
    </row>
    <row r="97" spans="1:41" s="91" customFormat="1" x14ac:dyDescent="0.35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:S97" si="89">M96+AE96</f>
        <v>5.6</v>
      </c>
      <c r="N97" s="188">
        <f t="shared" si="89"/>
        <v>5.6</v>
      </c>
      <c r="O97" s="188">
        <f t="shared" si="89"/>
        <v>5.6</v>
      </c>
      <c r="P97" s="188">
        <f t="shared" si="89"/>
        <v>5.6</v>
      </c>
      <c r="Q97" s="188">
        <f t="shared" si="89"/>
        <v>5.6</v>
      </c>
      <c r="R97" s="188">
        <f t="shared" si="89"/>
        <v>5.6</v>
      </c>
      <c r="S97" s="188">
        <f t="shared" si="89"/>
        <v>5.6</v>
      </c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B97" si="90">IF(N97&lt;0,FLOOR(N97/-2,1),FLOOR(N97/2,1))</f>
        <v>2</v>
      </c>
      <c r="X97" s="200">
        <f t="shared" si="90"/>
        <v>2</v>
      </c>
      <c r="Y97" s="200">
        <f t="shared" si="90"/>
        <v>2</v>
      </c>
      <c r="Z97" s="200">
        <f t="shared" si="90"/>
        <v>2</v>
      </c>
      <c r="AA97" s="200">
        <f t="shared" si="90"/>
        <v>2</v>
      </c>
      <c r="AB97" s="200">
        <f t="shared" si="90"/>
        <v>2</v>
      </c>
      <c r="AC97" s="200">
        <f t="shared" ref="AC97:AD97" si="91">IF(T97&lt;0,FLOOR(T97/-2,1),FLOOR(T97/2,1))</f>
        <v>2</v>
      </c>
      <c r="AD97" s="200">
        <f t="shared" si="91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15" thickBot="1" x14ac:dyDescent="0.4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 x14ac:dyDescent="0.35">
      <c r="AO100" s="21" t="s">
        <v>39</v>
      </c>
    </row>
  </sheetData>
  <mergeCells count="34"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  <mergeCell ref="D33:L33"/>
    <mergeCell ref="M33:U33"/>
    <mergeCell ref="V33:AD33"/>
    <mergeCell ref="AE33:AM33"/>
    <mergeCell ref="E34:L34"/>
    <mergeCell ref="N34:U34"/>
    <mergeCell ref="W34:AD34"/>
    <mergeCell ref="AF34:AM34"/>
    <mergeCell ref="D58:L58"/>
    <mergeCell ref="M58:U58"/>
    <mergeCell ref="E59:L59"/>
    <mergeCell ref="N59:U59"/>
    <mergeCell ref="D73:L73"/>
    <mergeCell ref="M73:U73"/>
    <mergeCell ref="V73:AD73"/>
    <mergeCell ref="AE73:AM73"/>
    <mergeCell ref="E74:L74"/>
    <mergeCell ref="N74:U74"/>
    <mergeCell ref="W74:AD74"/>
    <mergeCell ref="AF74:AM74"/>
  </mergeCells>
  <phoneticPr fontId="21" type="noConversion"/>
  <conditionalFormatting sqref="AO91">
    <cfRule type="cellIs" dxfId="11" priority="5" stopIfTrue="1" operator="equal">
      <formula>"Yes"</formula>
    </cfRule>
    <cfRule type="cellIs" dxfId="10" priority="6" stopIfTrue="1" operator="notEqual">
      <formula>"Yes"</formula>
    </cfRule>
  </conditionalFormatting>
  <conditionalFormatting sqref="M75:U75">
    <cfRule type="cellIs" dxfId="9" priority="4" stopIfTrue="1" operator="lessThan">
      <formula>$AN$75</formula>
    </cfRule>
  </conditionalFormatting>
  <conditionalFormatting sqref="U79">
    <cfRule type="cellIs" dxfId="8" priority="3" stopIfTrue="1" operator="lessThan">
      <formula>$AN$79</formula>
    </cfRule>
  </conditionalFormatting>
  <conditionalFormatting sqref="D85:L85">
    <cfRule type="cellIs" dxfId="7" priority="2" stopIfTrue="1" operator="greaterThan">
      <formula>$AN$85</formula>
    </cfRule>
  </conditionalFormatting>
  <conditionalFormatting sqref="D83:L83">
    <cfRule type="cellIs" dxfId="6" priority="1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F53A-4BC1-4C52-BDDB-ED7E6F7206C5}">
  <dimension ref="A1:AO99"/>
  <sheetViews>
    <sheetView topLeftCell="R58" zoomScale="85" zoomScaleNormal="85" workbookViewId="0">
      <selection activeCell="AO84" sqref="AO84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0" t="s">
        <v>57</v>
      </c>
      <c r="D2" s="311" t="s">
        <v>80</v>
      </c>
      <c r="E2" s="316"/>
      <c r="F2" s="316"/>
      <c r="G2" s="316"/>
      <c r="H2" s="316"/>
      <c r="I2" s="316"/>
      <c r="J2" s="316"/>
      <c r="K2" s="316"/>
      <c r="L2" s="317"/>
      <c r="M2" s="311" t="s">
        <v>82</v>
      </c>
      <c r="N2" s="316"/>
      <c r="O2" s="316"/>
      <c r="P2" s="316"/>
      <c r="Q2" s="316"/>
      <c r="R2" s="316"/>
      <c r="S2" s="316"/>
      <c r="T2" s="316"/>
      <c r="U2" s="317"/>
      <c r="V2" s="56"/>
      <c r="W2" s="299"/>
      <c r="X2" s="299"/>
      <c r="Y2" s="299"/>
      <c r="Z2" s="299"/>
      <c r="AA2" s="299"/>
      <c r="AB2" s="299"/>
      <c r="AC2" s="299"/>
      <c r="AD2" s="299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26"/>
      <c r="D3" s="44" t="s">
        <v>29</v>
      </c>
      <c r="E3" s="308" t="s">
        <v>30</v>
      </c>
      <c r="F3" s="308"/>
      <c r="G3" s="320"/>
      <c r="H3" s="320"/>
      <c r="I3" s="320"/>
      <c r="J3" s="320"/>
      <c r="K3" s="320"/>
      <c r="L3" s="319"/>
      <c r="M3" s="44" t="s">
        <v>29</v>
      </c>
      <c r="N3" s="308" t="s">
        <v>30</v>
      </c>
      <c r="O3" s="308"/>
      <c r="P3" s="318"/>
      <c r="Q3" s="318"/>
      <c r="R3" s="318"/>
      <c r="S3" s="318"/>
      <c r="T3" s="318"/>
      <c r="U3" s="319"/>
      <c r="V3" s="46"/>
      <c r="W3" s="302"/>
      <c r="X3" s="302"/>
      <c r="Y3" s="302"/>
      <c r="Z3" s="302"/>
      <c r="AA3" s="302"/>
      <c r="AB3" s="302"/>
      <c r="AC3" s="302"/>
      <c r="AD3" s="302"/>
      <c r="AE3" s="296"/>
      <c r="AF3" s="296"/>
      <c r="AG3" s="296"/>
      <c r="AH3" s="296"/>
      <c r="AI3" s="296"/>
      <c r="AJ3" s="296"/>
      <c r="AK3" s="296"/>
      <c r="AL3" s="296"/>
      <c r="AM3" s="45"/>
      <c r="AN3" s="45"/>
      <c r="AO3" s="20"/>
    </row>
    <row r="4" spans="1:41" ht="12.75" customHeight="1" x14ac:dyDescent="0.4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136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136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96"/>
      <c r="AF4" s="296"/>
      <c r="AG4" s="296"/>
      <c r="AH4" s="296"/>
      <c r="AI4" s="296"/>
      <c r="AJ4" s="296"/>
      <c r="AK4" s="296"/>
      <c r="AL4" s="296"/>
      <c r="AM4" s="45"/>
      <c r="AN4" s="45"/>
      <c r="AO4" s="220" t="s">
        <v>64</v>
      </c>
    </row>
    <row r="5" spans="1:41" ht="12.75" customHeight="1" x14ac:dyDescent="0.4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96"/>
      <c r="AF5" s="296"/>
      <c r="AG5" s="296"/>
      <c r="AH5" s="296"/>
      <c r="AI5" s="296"/>
      <c r="AJ5" s="296"/>
      <c r="AK5" s="296"/>
      <c r="AL5" s="296"/>
      <c r="AM5" s="45"/>
      <c r="AN5" s="45"/>
      <c r="AO5" s="220" t="s">
        <v>134</v>
      </c>
    </row>
    <row r="6" spans="1:41" ht="12.75" customHeight="1" x14ac:dyDescent="0.4">
      <c r="A6" s="218" t="s">
        <v>55</v>
      </c>
      <c r="B6" s="219" t="s">
        <v>56</v>
      </c>
      <c r="C6" s="227"/>
      <c r="D6" s="279">
        <v>20</v>
      </c>
      <c r="E6" s="202">
        <f>$D6</f>
        <v>20</v>
      </c>
      <c r="F6" s="202">
        <f>$D6</f>
        <v>20</v>
      </c>
      <c r="G6" s="202">
        <f>$D6</f>
        <v>20</v>
      </c>
      <c r="H6" s="202">
        <f>$D6</f>
        <v>20</v>
      </c>
      <c r="I6" s="202">
        <f>$D6</f>
        <v>20</v>
      </c>
      <c r="J6" s="202">
        <f>$D6</f>
        <v>20</v>
      </c>
      <c r="K6" s="202">
        <f t="shared" si="0"/>
        <v>20</v>
      </c>
      <c r="L6" s="202">
        <f t="shared" si="0"/>
        <v>20</v>
      </c>
      <c r="M6" s="85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2"/>
      <c r="W6" s="74"/>
      <c r="X6" s="74"/>
      <c r="Y6" s="74"/>
      <c r="Z6" s="74"/>
      <c r="AA6" s="74"/>
      <c r="AB6" s="74"/>
      <c r="AC6" s="74"/>
      <c r="AD6" s="74"/>
      <c r="AE6" s="296"/>
      <c r="AF6" s="296"/>
      <c r="AG6" s="296"/>
      <c r="AH6" s="296"/>
      <c r="AI6" s="296"/>
      <c r="AJ6" s="296"/>
      <c r="AK6" s="296"/>
      <c r="AL6" s="296"/>
      <c r="AM6" s="45"/>
      <c r="AN6" s="45"/>
      <c r="AO6" s="220" t="s">
        <v>134</v>
      </c>
    </row>
    <row r="7" spans="1:41" ht="12.75" customHeight="1" x14ac:dyDescent="0.4">
      <c r="A7" s="218" t="s">
        <v>67</v>
      </c>
      <c r="B7" s="219"/>
      <c r="C7" s="227"/>
      <c r="D7" s="279">
        <v>51</v>
      </c>
      <c r="E7" s="202">
        <f>$D7</f>
        <v>51</v>
      </c>
      <c r="F7" s="202">
        <f t="shared" si="0"/>
        <v>51</v>
      </c>
      <c r="G7" s="202">
        <f t="shared" si="0"/>
        <v>51</v>
      </c>
      <c r="H7" s="202">
        <f t="shared" si="0"/>
        <v>51</v>
      </c>
      <c r="I7" s="202">
        <f t="shared" si="0"/>
        <v>51</v>
      </c>
      <c r="J7" s="202">
        <f t="shared" si="0"/>
        <v>51</v>
      </c>
      <c r="K7" s="202">
        <f t="shared" si="0"/>
        <v>51</v>
      </c>
      <c r="L7" s="202">
        <f t="shared" si="0"/>
        <v>51</v>
      </c>
      <c r="M7" s="85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2"/>
      <c r="W7" s="74"/>
      <c r="X7" s="74"/>
      <c r="Y7" s="74"/>
      <c r="Z7" s="74"/>
      <c r="AA7" s="74"/>
      <c r="AB7" s="74"/>
      <c r="AC7" s="74"/>
      <c r="AD7" s="74"/>
      <c r="AE7" s="296"/>
      <c r="AF7" s="296"/>
      <c r="AG7" s="296"/>
      <c r="AH7" s="296"/>
      <c r="AI7" s="296"/>
      <c r="AJ7" s="296"/>
      <c r="AK7" s="296"/>
      <c r="AL7" s="296"/>
      <c r="AM7" s="45"/>
      <c r="AN7" s="45"/>
      <c r="AO7" s="220" t="s">
        <v>122</v>
      </c>
    </row>
    <row r="8" spans="1:41" x14ac:dyDescent="0.35">
      <c r="A8" s="4" t="s">
        <v>40</v>
      </c>
      <c r="B8" s="301" t="s">
        <v>4</v>
      </c>
      <c r="C8" s="302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302"/>
      <c r="AF8" s="302"/>
      <c r="AG8" s="302"/>
      <c r="AH8" s="302"/>
      <c r="AI8" s="302"/>
      <c r="AJ8" s="302"/>
      <c r="AK8" s="302"/>
      <c r="AL8" s="302"/>
      <c r="AM8" s="301"/>
      <c r="AN8" s="301"/>
      <c r="AO8" s="220" t="s">
        <v>65</v>
      </c>
    </row>
    <row r="9" spans="1:41" x14ac:dyDescent="0.35">
      <c r="A9" s="4" t="s">
        <v>31</v>
      </c>
      <c r="B9" s="301" t="s">
        <v>2</v>
      </c>
      <c r="C9" s="302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ref="J9" si="2">$E$9+J8</f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302"/>
      <c r="AF9" s="302"/>
      <c r="AG9" s="302"/>
      <c r="AH9" s="302"/>
      <c r="AI9" s="302"/>
      <c r="AJ9" s="302"/>
      <c r="AK9" s="302"/>
      <c r="AL9" s="302"/>
      <c r="AM9" s="301"/>
      <c r="AN9" s="301"/>
      <c r="AO9" s="220" t="s">
        <v>134</v>
      </c>
    </row>
    <row r="10" spans="1:41" x14ac:dyDescent="0.35">
      <c r="A10" s="4" t="s">
        <v>3</v>
      </c>
      <c r="B10" s="301" t="s">
        <v>4</v>
      </c>
      <c r="C10" s="302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134</v>
      </c>
    </row>
    <row r="11" spans="1:41" x14ac:dyDescent="0.35">
      <c r="A11" s="4"/>
      <c r="B11" s="301"/>
      <c r="C11" s="302"/>
      <c r="D11" s="46"/>
      <c r="E11" s="302"/>
      <c r="F11" s="302"/>
      <c r="G11" s="302"/>
      <c r="H11" s="302"/>
      <c r="I11" s="302"/>
      <c r="J11" s="302"/>
      <c r="K11" s="302"/>
      <c r="L11" s="301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3" t="s">
        <v>135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x14ac:dyDescent="0.35">
      <c r="A13" s="41"/>
      <c r="B13" s="299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302"/>
      <c r="C14" s="302"/>
      <c r="D14" s="14"/>
      <c r="E14" s="302"/>
      <c r="F14" s="302"/>
      <c r="G14" s="302"/>
      <c r="H14" s="302"/>
      <c r="I14" s="302"/>
      <c r="J14" s="302"/>
      <c r="K14" s="302"/>
      <c r="L14" s="302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300"/>
      <c r="C15" s="299"/>
      <c r="D15" s="311" t="s">
        <v>81</v>
      </c>
      <c r="E15" s="316"/>
      <c r="F15" s="316"/>
      <c r="G15" s="316"/>
      <c r="H15" s="316"/>
      <c r="I15" s="316"/>
      <c r="J15" s="316"/>
      <c r="K15" s="316"/>
      <c r="L15" s="317"/>
      <c r="M15" s="311" t="s">
        <v>82</v>
      </c>
      <c r="N15" s="316"/>
      <c r="O15" s="316"/>
      <c r="P15" s="316"/>
      <c r="Q15" s="316"/>
      <c r="R15" s="316"/>
      <c r="S15" s="316"/>
      <c r="T15" s="316"/>
      <c r="U15" s="317"/>
      <c r="V15" s="56"/>
      <c r="W15" s="299"/>
      <c r="X15" s="299"/>
      <c r="Y15" s="299"/>
      <c r="Z15" s="299"/>
      <c r="AA15" s="299"/>
      <c r="AB15" s="299"/>
      <c r="AC15" s="299"/>
      <c r="AD15" s="299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301"/>
      <c r="C16" s="302"/>
      <c r="D16" s="44" t="s">
        <v>29</v>
      </c>
      <c r="E16" s="308" t="s">
        <v>30</v>
      </c>
      <c r="F16" s="308"/>
      <c r="G16" s="320"/>
      <c r="H16" s="320"/>
      <c r="I16" s="320"/>
      <c r="J16" s="320"/>
      <c r="K16" s="320"/>
      <c r="L16" s="319"/>
      <c r="M16" s="44" t="s">
        <v>29</v>
      </c>
      <c r="N16" s="308" t="s">
        <v>30</v>
      </c>
      <c r="O16" s="308"/>
      <c r="P16" s="318"/>
      <c r="Q16" s="318"/>
      <c r="R16" s="318"/>
      <c r="S16" s="318"/>
      <c r="T16" s="318"/>
      <c r="U16" s="319"/>
      <c r="V16" s="46"/>
      <c r="W16" s="302"/>
      <c r="X16" s="302"/>
      <c r="Y16" s="302"/>
      <c r="Z16" s="302"/>
      <c r="AA16" s="302"/>
      <c r="AB16" s="302"/>
      <c r="AC16" s="302"/>
      <c r="AD16" s="302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301" t="s">
        <v>61</v>
      </c>
      <c r="C17" s="302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 x14ac:dyDescent="0.35">
      <c r="A18" s="30" t="s">
        <v>71</v>
      </c>
      <c r="B18" s="301" t="s">
        <v>4</v>
      </c>
      <c r="C18" s="302"/>
      <c r="D18" s="46" t="s">
        <v>6</v>
      </c>
      <c r="E18" s="302" t="s">
        <v>6</v>
      </c>
      <c r="F18" s="302" t="s">
        <v>6</v>
      </c>
      <c r="G18" s="302" t="s">
        <v>6</v>
      </c>
      <c r="H18" s="302" t="s">
        <v>6</v>
      </c>
      <c r="I18" s="302" t="s">
        <v>6</v>
      </c>
      <c r="J18" s="302" t="s">
        <v>6</v>
      </c>
      <c r="K18" s="302" t="s">
        <v>6</v>
      </c>
      <c r="L18" s="301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 x14ac:dyDescent="0.35">
      <c r="A19" s="259" t="s">
        <v>72</v>
      </c>
      <c r="B19" s="301" t="s">
        <v>60</v>
      </c>
      <c r="C19" s="302"/>
      <c r="D19" s="46" t="s">
        <v>6</v>
      </c>
      <c r="E19" s="302" t="s">
        <v>6</v>
      </c>
      <c r="F19" s="302" t="s">
        <v>6</v>
      </c>
      <c r="G19" s="302" t="s">
        <v>6</v>
      </c>
      <c r="H19" s="302" t="s">
        <v>6</v>
      </c>
      <c r="I19" s="302" t="s">
        <v>6</v>
      </c>
      <c r="J19" s="302" t="s">
        <v>6</v>
      </c>
      <c r="K19" s="302" t="s">
        <v>6</v>
      </c>
      <c r="L19" s="301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97"/>
      <c r="AF19" s="297"/>
      <c r="AG19" s="297"/>
      <c r="AH19" s="297"/>
      <c r="AI19" s="297"/>
      <c r="AJ19" s="297"/>
      <c r="AK19" s="297"/>
      <c r="AL19" s="297"/>
      <c r="AM19" s="298"/>
      <c r="AN19" s="298"/>
      <c r="AO19" s="22" t="s">
        <v>75</v>
      </c>
    </row>
    <row r="20" spans="1:41" x14ac:dyDescent="0.35">
      <c r="A20" s="259" t="s">
        <v>106</v>
      </c>
      <c r="B20" s="301" t="s">
        <v>4</v>
      </c>
      <c r="C20" s="302"/>
      <c r="D20" s="46" t="s">
        <v>6</v>
      </c>
      <c r="E20" s="302" t="s">
        <v>6</v>
      </c>
      <c r="F20" s="302" t="s">
        <v>6</v>
      </c>
      <c r="G20" s="302" t="s">
        <v>6</v>
      </c>
      <c r="H20" s="302" t="s">
        <v>6</v>
      </c>
      <c r="I20" s="302" t="s">
        <v>6</v>
      </c>
      <c r="J20" s="302" t="s">
        <v>6</v>
      </c>
      <c r="K20" s="302" t="s">
        <v>6</v>
      </c>
      <c r="L20" s="301" t="s">
        <v>6</v>
      </c>
      <c r="M20" s="67">
        <f>M19-M19</f>
        <v>0</v>
      </c>
      <c r="N20" s="34">
        <f t="shared" ref="N20:U20" si="8">N19-N19</f>
        <v>0</v>
      </c>
      <c r="O20" s="34">
        <f t="shared" si="8"/>
        <v>0</v>
      </c>
      <c r="P20" s="34">
        <f t="shared" si="8"/>
        <v>0</v>
      </c>
      <c r="Q20" s="34">
        <f t="shared" si="8"/>
        <v>0</v>
      </c>
      <c r="R20" s="34">
        <f t="shared" si="8"/>
        <v>0</v>
      </c>
      <c r="S20" s="34">
        <f t="shared" ref="S20" si="9">S19-S19</f>
        <v>0</v>
      </c>
      <c r="T20" s="34">
        <f t="shared" si="8"/>
        <v>0</v>
      </c>
      <c r="U20" s="51">
        <f t="shared" si="8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97"/>
      <c r="AF20" s="297"/>
      <c r="AG20" s="297"/>
      <c r="AH20" s="297"/>
      <c r="AI20" s="297"/>
      <c r="AJ20" s="297"/>
      <c r="AK20" s="297"/>
      <c r="AL20" s="297"/>
      <c r="AM20" s="298"/>
      <c r="AN20" s="298"/>
      <c r="AO20" s="22"/>
    </row>
    <row r="21" spans="1:41" ht="13.15" thickBot="1" x14ac:dyDescent="0.4">
      <c r="A21" s="32" t="s">
        <v>32</v>
      </c>
      <c r="B21" s="55" t="s">
        <v>66</v>
      </c>
      <c r="C21" s="14"/>
      <c r="D21" s="77">
        <f t="shared" ref="D21:J21" si="10">10*LOG((D17+M17)*10^-9)+10*LOG(D7*12)</f>
        <v>-53.358258970322318</v>
      </c>
      <c r="E21" s="78">
        <f t="shared" si="10"/>
        <v>-84.357837197539737</v>
      </c>
      <c r="F21" s="78">
        <f t="shared" si="10"/>
        <v>-83.857837197539709</v>
      </c>
      <c r="G21" s="78">
        <f t="shared" si="10"/>
        <v>-83.357837197539737</v>
      </c>
      <c r="H21" s="78">
        <f t="shared" si="10"/>
        <v>-82.857837197539737</v>
      </c>
      <c r="I21" s="78">
        <f t="shared" si="10"/>
        <v>-82.357837197539737</v>
      </c>
      <c r="J21" s="78">
        <f t="shared" si="10"/>
        <v>-81.857837197539737</v>
      </c>
      <c r="K21" s="78">
        <f>10*LOG((K17+T17)*10^-9)+10*LOG(K7*12)</f>
        <v>-81.357837197539737</v>
      </c>
      <c r="L21" s="79">
        <f>10*LOG((L17+U17)*10^-9)+10*LOG(L7*12)</f>
        <v>-80.857837197539737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 x14ac:dyDescent="0.35">
      <c r="A22" s="16"/>
      <c r="B22" s="302"/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302"/>
      <c r="AF22" s="302"/>
      <c r="AG22" s="302"/>
      <c r="AH22" s="302"/>
      <c r="AI22" s="302"/>
      <c r="AJ22" s="302"/>
      <c r="AK22" s="302"/>
      <c r="AL22" s="302"/>
      <c r="AM22" s="302"/>
      <c r="AN22" s="302"/>
      <c r="AO22" s="17"/>
    </row>
    <row r="23" spans="1:41" ht="13.5" thickBot="1" x14ac:dyDescent="0.45">
      <c r="B23" s="302"/>
      <c r="C23" s="302"/>
      <c r="D23" s="302"/>
      <c r="E23" s="302"/>
      <c r="F23" s="302"/>
      <c r="G23" s="302"/>
      <c r="H23" s="302"/>
      <c r="I23" s="302"/>
      <c r="J23" s="302"/>
      <c r="K23" s="302"/>
      <c r="L23" s="302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302"/>
      <c r="AF23" s="302"/>
      <c r="AG23" s="302"/>
      <c r="AH23" s="302"/>
      <c r="AI23" s="302"/>
      <c r="AJ23" s="302"/>
      <c r="AK23" s="302"/>
      <c r="AL23" s="302"/>
      <c r="AM23" s="302"/>
      <c r="AN23" s="302"/>
      <c r="AO23" s="17"/>
    </row>
    <row r="24" spans="1:41" s="91" customFormat="1" ht="13.15" x14ac:dyDescent="0.4">
      <c r="A24" s="1" t="s">
        <v>14</v>
      </c>
      <c r="B24" s="295"/>
      <c r="C24" s="294"/>
      <c r="D24" s="311" t="s">
        <v>81</v>
      </c>
      <c r="E24" s="312"/>
      <c r="F24" s="312"/>
      <c r="G24" s="312"/>
      <c r="H24" s="312"/>
      <c r="I24" s="312"/>
      <c r="J24" s="312"/>
      <c r="K24" s="312"/>
      <c r="L24" s="313"/>
      <c r="M24" s="311" t="s">
        <v>82</v>
      </c>
      <c r="N24" s="312"/>
      <c r="O24" s="312"/>
      <c r="P24" s="312"/>
      <c r="Q24" s="312"/>
      <c r="R24" s="312"/>
      <c r="S24" s="312"/>
      <c r="T24" s="312"/>
      <c r="U24" s="313"/>
      <c r="V24" s="311" t="s">
        <v>37</v>
      </c>
      <c r="W24" s="312"/>
      <c r="X24" s="312"/>
      <c r="Y24" s="312"/>
      <c r="Z24" s="312"/>
      <c r="AA24" s="312"/>
      <c r="AB24" s="312"/>
      <c r="AC24" s="312"/>
      <c r="AD24" s="313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 ht="13.15" x14ac:dyDescent="0.4">
      <c r="A25" s="2"/>
      <c r="B25" s="298"/>
      <c r="C25" s="297"/>
      <c r="D25" s="44" t="s">
        <v>29</v>
      </c>
      <c r="E25" s="308" t="s">
        <v>30</v>
      </c>
      <c r="F25" s="308"/>
      <c r="G25" s="314"/>
      <c r="H25" s="314"/>
      <c r="I25" s="314"/>
      <c r="J25" s="314"/>
      <c r="K25" s="314"/>
      <c r="L25" s="310"/>
      <c r="M25" s="44" t="s">
        <v>29</v>
      </c>
      <c r="N25" s="308" t="s">
        <v>30</v>
      </c>
      <c r="O25" s="308"/>
      <c r="P25" s="314"/>
      <c r="Q25" s="314"/>
      <c r="R25" s="314"/>
      <c r="S25" s="314"/>
      <c r="T25" s="314"/>
      <c r="U25" s="310"/>
      <c r="V25" s="44" t="s">
        <v>29</v>
      </c>
      <c r="W25" s="308" t="s">
        <v>30</v>
      </c>
      <c r="X25" s="308"/>
      <c r="Y25" s="314"/>
      <c r="Z25" s="314"/>
      <c r="AA25" s="314"/>
      <c r="AB25" s="314"/>
      <c r="AC25" s="314"/>
      <c r="AD25" s="310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3.15" x14ac:dyDescent="0.4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1">$D26</f>
        <v>1.5</v>
      </c>
      <c r="G26" s="136">
        <f t="shared" si="11"/>
        <v>1.5</v>
      </c>
      <c r="H26" s="136">
        <f t="shared" si="11"/>
        <v>1.5</v>
      </c>
      <c r="I26" s="136">
        <f t="shared" si="11"/>
        <v>1.5</v>
      </c>
      <c r="J26" s="136">
        <f t="shared" si="11"/>
        <v>1.5</v>
      </c>
      <c r="K26" s="136">
        <f t="shared" si="11"/>
        <v>1.5</v>
      </c>
      <c r="L26" s="136">
        <f t="shared" si="11"/>
        <v>1.5</v>
      </c>
      <c r="M26" s="138"/>
      <c r="N26" s="297"/>
      <c r="O26" s="297"/>
      <c r="P26" s="297"/>
      <c r="Q26" s="297"/>
      <c r="R26" s="297"/>
      <c r="S26" s="29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" x14ac:dyDescent="0.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1"/>
        <v>1.5</v>
      </c>
      <c r="G27" s="136">
        <f t="shared" si="11"/>
        <v>1.5</v>
      </c>
      <c r="H27" s="136">
        <f t="shared" si="11"/>
        <v>1.5</v>
      </c>
      <c r="I27" s="136">
        <f t="shared" si="11"/>
        <v>1.5</v>
      </c>
      <c r="J27" s="136">
        <f t="shared" si="11"/>
        <v>1.5</v>
      </c>
      <c r="K27" s="136">
        <f t="shared" si="11"/>
        <v>1.5</v>
      </c>
      <c r="L27" s="136">
        <f t="shared" si="11"/>
        <v>1.5</v>
      </c>
      <c r="M27" s="138"/>
      <c r="N27" s="297"/>
      <c r="O27" s="297"/>
      <c r="P27" s="297"/>
      <c r="Q27" s="297"/>
      <c r="R27" s="297"/>
      <c r="S27" s="29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3.15" x14ac:dyDescent="0.4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97">
        <f t="shared" ref="N28:U29" si="12">$M28</f>
        <v>0.3</v>
      </c>
      <c r="O28" s="297">
        <f t="shared" si="12"/>
        <v>0.3</v>
      </c>
      <c r="P28" s="297">
        <f t="shared" si="12"/>
        <v>0.3</v>
      </c>
      <c r="Q28" s="297">
        <f t="shared" si="12"/>
        <v>0.3</v>
      </c>
      <c r="R28" s="297">
        <f t="shared" si="12"/>
        <v>0.3</v>
      </c>
      <c r="S28" s="297">
        <f t="shared" si="12"/>
        <v>0.3</v>
      </c>
      <c r="T28" s="131">
        <f t="shared" si="12"/>
        <v>0.3</v>
      </c>
      <c r="U28" s="132">
        <f t="shared" si="12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" x14ac:dyDescent="0.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2"/>
        <v>0.8</v>
      </c>
      <c r="O29" s="131">
        <f t="shared" si="12"/>
        <v>0.8</v>
      </c>
      <c r="P29" s="131">
        <f t="shared" si="12"/>
        <v>0.8</v>
      </c>
      <c r="Q29" s="131">
        <f t="shared" si="12"/>
        <v>0.8</v>
      </c>
      <c r="R29" s="131">
        <f t="shared" si="12"/>
        <v>0.8</v>
      </c>
      <c r="S29" s="131">
        <f t="shared" si="12"/>
        <v>0.8</v>
      </c>
      <c r="T29" s="131">
        <f t="shared" si="12"/>
        <v>0.8</v>
      </c>
      <c r="U29" s="132">
        <f t="shared" si="12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15" thickBot="1" x14ac:dyDescent="0.4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3">$W30</f>
        <v>3</v>
      </c>
      <c r="Y30" s="142">
        <f t="shared" si="13"/>
        <v>3</v>
      </c>
      <c r="Z30" s="142">
        <f t="shared" si="13"/>
        <v>3</v>
      </c>
      <c r="AA30" s="142">
        <f t="shared" si="13"/>
        <v>3</v>
      </c>
      <c r="AB30" s="142">
        <f t="shared" si="13"/>
        <v>3</v>
      </c>
      <c r="AC30" s="142">
        <f t="shared" si="13"/>
        <v>3</v>
      </c>
      <c r="AD30" s="142">
        <f t="shared" si="13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 x14ac:dyDescent="0.35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15" thickBot="1" x14ac:dyDescent="0.4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 ht="13.15" x14ac:dyDescent="0.4">
      <c r="A33" s="1" t="s">
        <v>16</v>
      </c>
      <c r="B33" s="295"/>
      <c r="C33" s="234"/>
      <c r="D33" s="315" t="s">
        <v>81</v>
      </c>
      <c r="E33" s="312"/>
      <c r="F33" s="312"/>
      <c r="G33" s="312"/>
      <c r="H33" s="312"/>
      <c r="I33" s="312"/>
      <c r="J33" s="312"/>
      <c r="K33" s="312"/>
      <c r="L33" s="313"/>
      <c r="M33" s="311" t="s">
        <v>82</v>
      </c>
      <c r="N33" s="312"/>
      <c r="O33" s="312"/>
      <c r="P33" s="312"/>
      <c r="Q33" s="312"/>
      <c r="R33" s="312"/>
      <c r="S33" s="312"/>
      <c r="T33" s="312"/>
      <c r="U33" s="313"/>
      <c r="V33" s="311" t="s">
        <v>37</v>
      </c>
      <c r="W33" s="312"/>
      <c r="X33" s="312"/>
      <c r="Y33" s="312"/>
      <c r="Z33" s="312"/>
      <c r="AA33" s="312"/>
      <c r="AB33" s="312"/>
      <c r="AC33" s="312"/>
      <c r="AD33" s="313"/>
      <c r="AE33" s="311" t="s">
        <v>28</v>
      </c>
      <c r="AF33" s="312"/>
      <c r="AG33" s="312"/>
      <c r="AH33" s="312"/>
      <c r="AI33" s="312"/>
      <c r="AJ33" s="312"/>
      <c r="AK33" s="312"/>
      <c r="AL33" s="312"/>
      <c r="AM33" s="313"/>
      <c r="AN33" s="241"/>
      <c r="AO33" s="19" t="s">
        <v>0</v>
      </c>
    </row>
    <row r="34" spans="1:41" s="91" customFormat="1" ht="13.15" x14ac:dyDescent="0.4">
      <c r="A34" s="59"/>
      <c r="B34" s="298"/>
      <c r="C34" s="235"/>
      <c r="D34" s="296" t="s">
        <v>29</v>
      </c>
      <c r="E34" s="308" t="s">
        <v>30</v>
      </c>
      <c r="F34" s="308"/>
      <c r="G34" s="314"/>
      <c r="H34" s="314"/>
      <c r="I34" s="314"/>
      <c r="J34" s="314"/>
      <c r="K34" s="314"/>
      <c r="L34" s="310"/>
      <c r="M34" s="44" t="s">
        <v>29</v>
      </c>
      <c r="N34" s="308" t="s">
        <v>30</v>
      </c>
      <c r="O34" s="308"/>
      <c r="P34" s="314"/>
      <c r="Q34" s="314"/>
      <c r="R34" s="314"/>
      <c r="S34" s="314"/>
      <c r="T34" s="314"/>
      <c r="U34" s="310"/>
      <c r="V34" s="44" t="s">
        <v>29</v>
      </c>
      <c r="W34" s="308" t="s">
        <v>30</v>
      </c>
      <c r="X34" s="308"/>
      <c r="Y34" s="314"/>
      <c r="Z34" s="314"/>
      <c r="AA34" s="314"/>
      <c r="AB34" s="314"/>
      <c r="AC34" s="314"/>
      <c r="AD34" s="310"/>
      <c r="AE34" s="44" t="s">
        <v>29</v>
      </c>
      <c r="AF34" s="308" t="s">
        <v>30</v>
      </c>
      <c r="AG34" s="308"/>
      <c r="AH34" s="314"/>
      <c r="AI34" s="314"/>
      <c r="AJ34" s="314"/>
      <c r="AK34" s="314"/>
      <c r="AL34" s="314"/>
      <c r="AM34" s="310"/>
      <c r="AN34" s="298"/>
      <c r="AO34" s="20"/>
    </row>
    <row r="35" spans="1:41" s="91" customFormat="1" x14ac:dyDescent="0.35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 ht="13.15" x14ac:dyDescent="0.4">
      <c r="A36" s="209" t="s">
        <v>95</v>
      </c>
      <c r="B36" s="164" t="s">
        <v>4</v>
      </c>
      <c r="C36" s="236"/>
      <c r="D36" s="265">
        <f t="shared" ref="D36:I36" si="14">D27*D35</f>
        <v>0</v>
      </c>
      <c r="E36" s="265">
        <f t="shared" si="14"/>
        <v>0</v>
      </c>
      <c r="F36" s="265">
        <f t="shared" si="14"/>
        <v>0</v>
      </c>
      <c r="G36" s="265">
        <f t="shared" si="14"/>
        <v>0</v>
      </c>
      <c r="H36" s="265">
        <f t="shared" si="14"/>
        <v>0</v>
      </c>
      <c r="I36" s="265">
        <f t="shared" si="14"/>
        <v>0</v>
      </c>
      <c r="J36" s="265">
        <f t="shared" ref="J36" si="15">J27*J35</f>
        <v>0</v>
      </c>
      <c r="K36" s="265">
        <f>K27*K35</f>
        <v>0</v>
      </c>
      <c r="L36" s="265">
        <f>L27*L35</f>
        <v>0</v>
      </c>
      <c r="M36" s="264">
        <f t="shared" ref="M36:R36" si="16">M29*M35</f>
        <v>0.8</v>
      </c>
      <c r="N36" s="265">
        <f t="shared" si="16"/>
        <v>0.8</v>
      </c>
      <c r="O36" s="265">
        <f t="shared" si="16"/>
        <v>0.8</v>
      </c>
      <c r="P36" s="265">
        <f t="shared" si="16"/>
        <v>0.8</v>
      </c>
      <c r="Q36" s="265">
        <f t="shared" si="16"/>
        <v>0.8</v>
      </c>
      <c r="R36" s="265">
        <f t="shared" si="16"/>
        <v>0.8</v>
      </c>
      <c r="S36" s="265">
        <f t="shared" ref="S36" si="17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0.8</v>
      </c>
      <c r="AF36" s="152">
        <f t="shared" ref="AF36:AM36" si="18">SQRT(SUMSQ(E36,N36))</f>
        <v>0.8</v>
      </c>
      <c r="AG36" s="152">
        <f t="shared" si="18"/>
        <v>0.8</v>
      </c>
      <c r="AH36" s="152">
        <f t="shared" si="18"/>
        <v>0.8</v>
      </c>
      <c r="AI36" s="152">
        <f t="shared" si="18"/>
        <v>0.8</v>
      </c>
      <c r="AJ36" s="152">
        <f t="shared" si="18"/>
        <v>0.8</v>
      </c>
      <c r="AK36" s="152">
        <f t="shared" si="18"/>
        <v>0.8</v>
      </c>
      <c r="AL36" s="152">
        <f t="shared" si="18"/>
        <v>0.8</v>
      </c>
      <c r="AM36" s="153">
        <f t="shared" si="18"/>
        <v>0.8</v>
      </c>
      <c r="AN36" s="153"/>
      <c r="AO36" s="167" t="s">
        <v>77</v>
      </c>
    </row>
    <row r="37" spans="1:41" s="91" customFormat="1" ht="13.15" x14ac:dyDescent="0.4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 x14ac:dyDescent="0.35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 x14ac:dyDescent="0.35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 ht="13.15" x14ac:dyDescent="0.4">
      <c r="A40" s="209" t="s">
        <v>97</v>
      </c>
      <c r="B40" s="164" t="s">
        <v>4</v>
      </c>
      <c r="C40" s="236"/>
      <c r="D40" s="149">
        <f t="shared" ref="D40:I40" si="19">D$27*D39</f>
        <v>1.5</v>
      </c>
      <c r="E40" s="149">
        <f t="shared" si="19"/>
        <v>1.5</v>
      </c>
      <c r="F40" s="149">
        <f t="shared" si="19"/>
        <v>1.5</v>
      </c>
      <c r="G40" s="149">
        <f t="shared" si="19"/>
        <v>1.5</v>
      </c>
      <c r="H40" s="149">
        <f t="shared" si="19"/>
        <v>1.5</v>
      </c>
      <c r="I40" s="149">
        <f t="shared" si="19"/>
        <v>1.5</v>
      </c>
      <c r="J40" s="149">
        <f t="shared" ref="J40" si="20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1">N$29*N39</f>
        <v>0.8</v>
      </c>
      <c r="O40" s="149">
        <f t="shared" si="21"/>
        <v>0.8</v>
      </c>
      <c r="P40" s="149">
        <f t="shared" si="21"/>
        <v>0.8</v>
      </c>
      <c r="Q40" s="149">
        <f t="shared" si="21"/>
        <v>0.8</v>
      </c>
      <c r="R40" s="149">
        <f t="shared" si="21"/>
        <v>0.8</v>
      </c>
      <c r="S40" s="149">
        <f t="shared" ref="S40" si="22">S$29*S39</f>
        <v>0.8</v>
      </c>
      <c r="T40" s="149">
        <f t="shared" si="21"/>
        <v>0.8</v>
      </c>
      <c r="U40" s="150">
        <f t="shared" si="21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3">SQRT(SUMSQ(E40,N40))</f>
        <v>1.7</v>
      </c>
      <c r="AG40" s="152">
        <f t="shared" si="23"/>
        <v>1.7</v>
      </c>
      <c r="AH40" s="152">
        <f t="shared" si="23"/>
        <v>1.7</v>
      </c>
      <c r="AI40" s="152">
        <f t="shared" si="23"/>
        <v>1.7</v>
      </c>
      <c r="AJ40" s="152">
        <f t="shared" si="23"/>
        <v>1.7</v>
      </c>
      <c r="AK40" s="152">
        <f t="shared" si="23"/>
        <v>1.7</v>
      </c>
      <c r="AL40" s="152">
        <f t="shared" si="23"/>
        <v>1.7</v>
      </c>
      <c r="AM40" s="153">
        <f t="shared" si="23"/>
        <v>1.7</v>
      </c>
      <c r="AN40" s="153"/>
      <c r="AO40" s="225" t="s">
        <v>74</v>
      </c>
    </row>
    <row r="41" spans="1:41" s="91" customFormat="1" ht="13.15" x14ac:dyDescent="0.4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 x14ac:dyDescent="0.35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 x14ac:dyDescent="0.35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4">M17/(D17+M17)</f>
        <v>0.90909090909090917</v>
      </c>
      <c r="N43" s="149">
        <f t="shared" si="24"/>
        <v>0.33386057541687836</v>
      </c>
      <c r="O43" s="149">
        <f t="shared" si="24"/>
        <v>0.33386057541687858</v>
      </c>
      <c r="P43" s="149">
        <f t="shared" si="24"/>
        <v>0.3338605754168778</v>
      </c>
      <c r="Q43" s="149">
        <f t="shared" si="24"/>
        <v>0.33386057541687858</v>
      </c>
      <c r="R43" s="149">
        <f t="shared" si="24"/>
        <v>0.3338605754168778</v>
      </c>
      <c r="S43" s="149">
        <f t="shared" si="24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 ht="13.15" x14ac:dyDescent="0.4">
      <c r="A44" s="209" t="s">
        <v>84</v>
      </c>
      <c r="B44" s="164" t="s">
        <v>4</v>
      </c>
      <c r="C44" s="236"/>
      <c r="D44" s="149">
        <f t="shared" ref="D44:I44" si="25">D$26*D43</f>
        <v>1.5</v>
      </c>
      <c r="E44" s="149">
        <f t="shared" si="25"/>
        <v>1.5</v>
      </c>
      <c r="F44" s="149">
        <f t="shared" si="25"/>
        <v>1.5</v>
      </c>
      <c r="G44" s="149">
        <f t="shared" si="25"/>
        <v>1.5</v>
      </c>
      <c r="H44" s="149">
        <f t="shared" si="25"/>
        <v>1.5</v>
      </c>
      <c r="I44" s="149">
        <f t="shared" si="25"/>
        <v>1.5</v>
      </c>
      <c r="J44" s="149">
        <f t="shared" ref="J44" si="26">J$26*J43</f>
        <v>1.5</v>
      </c>
      <c r="K44" s="149">
        <f>K$26*K43</f>
        <v>1.5</v>
      </c>
      <c r="L44" s="150">
        <f>L$26*L43</f>
        <v>1.5</v>
      </c>
      <c r="M44" s="145">
        <f t="shared" ref="M44:U44" si="27">M$28*M43</f>
        <v>0.27272727272727276</v>
      </c>
      <c r="N44" s="149">
        <f t="shared" si="27"/>
        <v>0.1001581726250635</v>
      </c>
      <c r="O44" s="149">
        <f t="shared" si="27"/>
        <v>0.10015817262506357</v>
      </c>
      <c r="P44" s="149">
        <f t="shared" si="27"/>
        <v>0.10015817262506334</v>
      </c>
      <c r="Q44" s="149">
        <f t="shared" si="27"/>
        <v>0.10015817262506357</v>
      </c>
      <c r="R44" s="149">
        <f t="shared" si="27"/>
        <v>0.10015817262506334</v>
      </c>
      <c r="S44" s="149">
        <f t="shared" ref="S44" si="28">S$28*S43</f>
        <v>0.10015817262506335</v>
      </c>
      <c r="T44" s="149">
        <f>T$28*T43</f>
        <v>0.10015817262506357</v>
      </c>
      <c r="U44" s="150">
        <f t="shared" si="27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9">SQRT(SUMSQ(N44,E44))</f>
        <v>1.5033401676079807</v>
      </c>
      <c r="AG44" s="152">
        <f t="shared" si="29"/>
        <v>1.5033401676079807</v>
      </c>
      <c r="AH44" s="152">
        <f t="shared" si="29"/>
        <v>1.5033401676079807</v>
      </c>
      <c r="AI44" s="152">
        <f t="shared" si="29"/>
        <v>1.5033401676079807</v>
      </c>
      <c r="AJ44" s="152">
        <f t="shared" si="29"/>
        <v>1.5033401676079807</v>
      </c>
      <c r="AK44" s="152">
        <f t="shared" si="29"/>
        <v>1.5033401676079807</v>
      </c>
      <c r="AL44" s="152">
        <f t="shared" si="29"/>
        <v>1.5033401676079807</v>
      </c>
      <c r="AM44" s="153">
        <f t="shared" si="29"/>
        <v>1.5033401676079807</v>
      </c>
      <c r="AN44" s="153"/>
      <c r="AO44" s="167" t="s">
        <v>36</v>
      </c>
    </row>
    <row r="45" spans="1:41" s="91" customFormat="1" ht="13.15" x14ac:dyDescent="0.4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 ht="13.15" x14ac:dyDescent="0.4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 x14ac:dyDescent="0.35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 ht="13.15" x14ac:dyDescent="0.4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0">E$27*E47</f>
        <v>0</v>
      </c>
      <c r="F48" s="149">
        <f t="shared" si="30"/>
        <v>0</v>
      </c>
      <c r="G48" s="149">
        <f t="shared" si="30"/>
        <v>0</v>
      </c>
      <c r="H48" s="149">
        <f t="shared" si="30"/>
        <v>0</v>
      </c>
      <c r="I48" s="149">
        <f t="shared" si="30"/>
        <v>0</v>
      </c>
      <c r="J48" s="149">
        <f t="shared" ref="J48" si="31">J$27*J47</f>
        <v>0</v>
      </c>
      <c r="K48" s="149">
        <f t="shared" si="30"/>
        <v>0</v>
      </c>
      <c r="L48" s="150">
        <f t="shared" si="30"/>
        <v>0</v>
      </c>
      <c r="M48" s="149">
        <f>M29*M47</f>
        <v>1.6</v>
      </c>
      <c r="N48" s="149">
        <f t="shared" ref="N48:U48" si="32">N29*N47</f>
        <v>1.6</v>
      </c>
      <c r="O48" s="149">
        <f t="shared" si="32"/>
        <v>1.6</v>
      </c>
      <c r="P48" s="149">
        <f t="shared" si="32"/>
        <v>1.6</v>
      </c>
      <c r="Q48" s="149">
        <f t="shared" si="32"/>
        <v>1.6</v>
      </c>
      <c r="R48" s="149">
        <f t="shared" si="32"/>
        <v>1.6</v>
      </c>
      <c r="S48" s="149">
        <f t="shared" ref="S48" si="33">S29*S47</f>
        <v>1.6</v>
      </c>
      <c r="T48" s="149">
        <f t="shared" si="32"/>
        <v>1.6</v>
      </c>
      <c r="U48" s="150">
        <f t="shared" si="32"/>
        <v>1.6</v>
      </c>
      <c r="V48" s="149">
        <f t="shared" ref="V48:AD48" si="34">V$30*V47</f>
        <v>3</v>
      </c>
      <c r="W48" s="149">
        <f t="shared" si="34"/>
        <v>3</v>
      </c>
      <c r="X48" s="149">
        <f t="shared" si="34"/>
        <v>3</v>
      </c>
      <c r="Y48" s="149">
        <f t="shared" si="34"/>
        <v>3</v>
      </c>
      <c r="Z48" s="149">
        <f t="shared" si="34"/>
        <v>3</v>
      </c>
      <c r="AA48" s="149">
        <f t="shared" si="34"/>
        <v>3</v>
      </c>
      <c r="AB48" s="149">
        <f t="shared" ref="AB48" si="35">AB$30*AB47</f>
        <v>3</v>
      </c>
      <c r="AC48" s="149">
        <f>AC$30*AC47</f>
        <v>3</v>
      </c>
      <c r="AD48" s="150">
        <f t="shared" si="34"/>
        <v>3</v>
      </c>
      <c r="AE48" s="151">
        <f>SQRT(SUMSQ(M48,D48))+V48</f>
        <v>4.5999999999999996</v>
      </c>
      <c r="AF48" s="152">
        <f t="shared" ref="AF48:AM48" si="36">SQRT(SUMSQ(N48,E48))+W48</f>
        <v>4.5999999999999996</v>
      </c>
      <c r="AG48" s="152">
        <f t="shared" si="36"/>
        <v>4.5999999999999996</v>
      </c>
      <c r="AH48" s="152">
        <f t="shared" si="36"/>
        <v>4.5999999999999996</v>
      </c>
      <c r="AI48" s="152">
        <f t="shared" si="36"/>
        <v>4.5999999999999996</v>
      </c>
      <c r="AJ48" s="152">
        <f t="shared" si="36"/>
        <v>4.5999999999999996</v>
      </c>
      <c r="AK48" s="152">
        <f t="shared" si="36"/>
        <v>4.5999999999999996</v>
      </c>
      <c r="AL48" s="152">
        <f t="shared" si="36"/>
        <v>4.5999999999999996</v>
      </c>
      <c r="AM48" s="153">
        <f t="shared" si="36"/>
        <v>4.5999999999999996</v>
      </c>
      <c r="AN48" s="153"/>
      <c r="AO48" s="204" t="s">
        <v>99</v>
      </c>
    </row>
    <row r="49" spans="1:41" s="91" customFormat="1" ht="13.5" thickBot="1" x14ac:dyDescent="0.45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 ht="13.15" x14ac:dyDescent="0.4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15" thickBot="1" x14ac:dyDescent="0.4">
      <c r="AO51" s="123"/>
    </row>
    <row r="52" spans="1:41" s="91" customFormat="1" ht="13.15" x14ac:dyDescent="0.4">
      <c r="A52" s="1" t="s">
        <v>17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 x14ac:dyDescent="0.35">
      <c r="A53" s="258" t="s">
        <v>118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297"/>
      <c r="R53" s="297"/>
      <c r="S53" s="29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15" thickBot="1" x14ac:dyDescent="0.4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 x14ac:dyDescent="0.35">
      <c r="AO55" s="123"/>
    </row>
    <row r="56" spans="1:41" s="91" customFormat="1" ht="13.15" thickBot="1" x14ac:dyDescent="0.4">
      <c r="AO56" s="123"/>
    </row>
    <row r="57" spans="1:41" s="91" customFormat="1" ht="13.15" x14ac:dyDescent="0.4">
      <c r="A57" s="1" t="s">
        <v>18</v>
      </c>
      <c r="B57" s="146"/>
      <c r="C57" s="303"/>
      <c r="D57" s="311" t="s">
        <v>81</v>
      </c>
      <c r="E57" s="312"/>
      <c r="F57" s="312"/>
      <c r="G57" s="312"/>
      <c r="H57" s="312"/>
      <c r="I57" s="312"/>
      <c r="J57" s="312"/>
      <c r="K57" s="312"/>
      <c r="L57" s="313"/>
      <c r="M57" s="315" t="s">
        <v>82</v>
      </c>
      <c r="N57" s="312"/>
      <c r="O57" s="312"/>
      <c r="P57" s="312"/>
      <c r="Q57" s="312"/>
      <c r="R57" s="312"/>
      <c r="S57" s="312"/>
      <c r="T57" s="312"/>
      <c r="U57" s="313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1" customFormat="1" ht="13.15" x14ac:dyDescent="0.4">
      <c r="A58" s="2"/>
      <c r="B58" s="54"/>
      <c r="C58" s="226"/>
      <c r="D58" s="44" t="s">
        <v>29</v>
      </c>
      <c r="E58" s="308" t="s">
        <v>30</v>
      </c>
      <c r="F58" s="308"/>
      <c r="G58" s="314"/>
      <c r="H58" s="314"/>
      <c r="I58" s="314"/>
      <c r="J58" s="314"/>
      <c r="K58" s="314"/>
      <c r="L58" s="310"/>
      <c r="M58" s="296" t="s">
        <v>29</v>
      </c>
      <c r="N58" s="308" t="s">
        <v>30</v>
      </c>
      <c r="O58" s="308"/>
      <c r="P58" s="309"/>
      <c r="Q58" s="309"/>
      <c r="R58" s="309"/>
      <c r="S58" s="309"/>
      <c r="T58" s="309"/>
      <c r="U58" s="310"/>
      <c r="V58" s="44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  <c r="AI58" s="296"/>
      <c r="AJ58" s="296"/>
      <c r="AK58" s="296"/>
      <c r="AL58" s="296"/>
      <c r="AM58" s="45"/>
      <c r="AN58" s="45"/>
      <c r="AO58" s="20"/>
    </row>
    <row r="59" spans="1:41" s="91" customFormat="1" x14ac:dyDescent="0.35">
      <c r="A59" s="218" t="s">
        <v>73</v>
      </c>
      <c r="B59" s="298" t="s">
        <v>2</v>
      </c>
      <c r="C59" s="297"/>
      <c r="D59" s="148">
        <f t="shared" ref="D59:L59" si="37">D9</f>
        <v>-94.65</v>
      </c>
      <c r="E59" s="126">
        <f t="shared" si="37"/>
        <v>-117</v>
      </c>
      <c r="F59" s="126">
        <f t="shared" si="37"/>
        <v>-116.5</v>
      </c>
      <c r="G59" s="126">
        <f t="shared" si="37"/>
        <v>-116</v>
      </c>
      <c r="H59" s="126">
        <f t="shared" si="37"/>
        <v>-115.5</v>
      </c>
      <c r="I59" s="126">
        <f t="shared" si="37"/>
        <v>-115</v>
      </c>
      <c r="J59" s="126">
        <f t="shared" si="37"/>
        <v>-114.5</v>
      </c>
      <c r="K59" s="126">
        <f t="shared" si="37"/>
        <v>-114</v>
      </c>
      <c r="L59" s="127">
        <f t="shared" si="37"/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297"/>
      <c r="AF59" s="297"/>
      <c r="AG59" s="297"/>
      <c r="AH59" s="297"/>
      <c r="AI59" s="297"/>
      <c r="AJ59" s="297"/>
      <c r="AK59" s="297"/>
      <c r="AL59" s="297"/>
      <c r="AM59" s="298"/>
      <c r="AN59" s="298"/>
      <c r="AO59" s="33"/>
    </row>
    <row r="60" spans="1:41" s="91" customFormat="1" x14ac:dyDescent="0.35">
      <c r="A60" s="218" t="s">
        <v>98</v>
      </c>
      <c r="B60" s="298" t="s">
        <v>4</v>
      </c>
      <c r="C60" s="29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U60" si="38">M10</f>
        <v>10</v>
      </c>
      <c r="N60" s="126">
        <f t="shared" si="38"/>
        <v>-3</v>
      </c>
      <c r="O60" s="126">
        <f t="shared" si="38"/>
        <v>-3</v>
      </c>
      <c r="P60" s="126">
        <f t="shared" si="38"/>
        <v>-3</v>
      </c>
      <c r="Q60" s="126">
        <f t="shared" si="38"/>
        <v>-3</v>
      </c>
      <c r="R60" s="126">
        <f t="shared" si="38"/>
        <v>-3</v>
      </c>
      <c r="S60" s="126">
        <f t="shared" si="38"/>
        <v>-3</v>
      </c>
      <c r="T60" s="126">
        <f t="shared" si="38"/>
        <v>-3</v>
      </c>
      <c r="U60" s="127">
        <f t="shared" si="38"/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3"/>
    </row>
    <row r="61" spans="1:41" s="91" customFormat="1" x14ac:dyDescent="0.35">
      <c r="A61" s="2" t="s">
        <v>12</v>
      </c>
      <c r="B61" s="298" t="s">
        <v>4</v>
      </c>
      <c r="C61" s="297"/>
      <c r="D61" s="253">
        <v>0</v>
      </c>
      <c r="E61" s="254">
        <v>0</v>
      </c>
      <c r="F61" s="254">
        <v>0</v>
      </c>
      <c r="G61" s="254">
        <v>0</v>
      </c>
      <c r="H61" s="254">
        <v>0</v>
      </c>
      <c r="I61" s="254">
        <v>0</v>
      </c>
      <c r="J61" s="254">
        <v>0</v>
      </c>
      <c r="K61" s="254">
        <v>0</v>
      </c>
      <c r="L61" s="255">
        <v>0</v>
      </c>
      <c r="M61" s="256">
        <v>0</v>
      </c>
      <c r="N61" s="256">
        <v>0.8</v>
      </c>
      <c r="O61" s="256">
        <v>0.8</v>
      </c>
      <c r="P61" s="256">
        <v>0.8</v>
      </c>
      <c r="Q61" s="256">
        <v>0.8</v>
      </c>
      <c r="R61" s="256">
        <v>0.8</v>
      </c>
      <c r="S61" s="256">
        <v>0.8</v>
      </c>
      <c r="T61" s="256">
        <v>0.8</v>
      </c>
      <c r="U61" s="256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.15" x14ac:dyDescent="0.4">
      <c r="A62" s="134" t="s">
        <v>11</v>
      </c>
      <c r="B62" s="298" t="s">
        <v>4</v>
      </c>
      <c r="C62" s="297"/>
      <c r="D62" s="184">
        <f t="shared" ref="D62:I62" si="39">D59+D61</f>
        <v>-94.65</v>
      </c>
      <c r="E62" s="185">
        <f t="shared" si="39"/>
        <v>-117</v>
      </c>
      <c r="F62" s="185">
        <f t="shared" si="39"/>
        <v>-116.5</v>
      </c>
      <c r="G62" s="185">
        <f t="shared" si="39"/>
        <v>-116</v>
      </c>
      <c r="H62" s="185">
        <f t="shared" si="39"/>
        <v>-115.5</v>
      </c>
      <c r="I62" s="185">
        <f t="shared" si="39"/>
        <v>-115</v>
      </c>
      <c r="J62" s="185">
        <f t="shared" ref="J62" si="40">J59+J61</f>
        <v>-114.5</v>
      </c>
      <c r="K62" s="185">
        <f>K59+K61</f>
        <v>-114</v>
      </c>
      <c r="L62" s="186">
        <f>L59+L61</f>
        <v>-113.5</v>
      </c>
      <c r="M62" s="185">
        <f t="shared" ref="M62:U62" si="41">M60+M61</f>
        <v>10</v>
      </c>
      <c r="N62" s="185">
        <f t="shared" si="41"/>
        <v>-2.2000000000000002</v>
      </c>
      <c r="O62" s="185">
        <f t="shared" si="41"/>
        <v>-2.2000000000000002</v>
      </c>
      <c r="P62" s="185">
        <f t="shared" si="41"/>
        <v>-2.2000000000000002</v>
      </c>
      <c r="Q62" s="185">
        <f t="shared" si="41"/>
        <v>-2.2000000000000002</v>
      </c>
      <c r="R62" s="185">
        <f t="shared" si="41"/>
        <v>-2.2000000000000002</v>
      </c>
      <c r="S62" s="185">
        <f t="shared" ref="S62" si="42">S60+S61</f>
        <v>-2.2000000000000002</v>
      </c>
      <c r="T62" s="185">
        <f t="shared" si="41"/>
        <v>-2.2000000000000002</v>
      </c>
      <c r="U62" s="186">
        <f t="shared" si="41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 x14ac:dyDescent="0.35">
      <c r="A63" s="2"/>
      <c r="B63" s="298"/>
      <c r="C63" s="297"/>
      <c r="D63" s="138"/>
      <c r="E63" s="297"/>
      <c r="F63" s="297"/>
      <c r="G63" s="297"/>
      <c r="H63" s="297"/>
      <c r="I63" s="297"/>
      <c r="J63" s="297"/>
      <c r="K63" s="297"/>
      <c r="L63" s="298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x14ac:dyDescent="0.35">
      <c r="A64" s="170" t="s">
        <v>9</v>
      </c>
      <c r="B64" s="298"/>
      <c r="C64" s="297"/>
      <c r="D64" s="138"/>
      <c r="E64" s="297"/>
      <c r="F64" s="297"/>
      <c r="G64" s="297"/>
      <c r="H64" s="297"/>
      <c r="I64" s="297"/>
      <c r="J64" s="297"/>
      <c r="K64" s="297"/>
      <c r="L64" s="298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 x14ac:dyDescent="0.35">
      <c r="A65" s="2" t="s">
        <v>5</v>
      </c>
      <c r="B65" s="219" t="s">
        <v>61</v>
      </c>
      <c r="C65" s="297"/>
      <c r="D65" s="171">
        <f t="shared" ref="D65:L65" si="43">(10^12)*(10^-3)*10^(D62/10)*D5/15</f>
        <v>0.68553557309289936</v>
      </c>
      <c r="E65" s="172">
        <f t="shared" si="43"/>
        <v>3.9905246299377518E-3</v>
      </c>
      <c r="F65" s="172">
        <f t="shared" si="43"/>
        <v>4.4774422771366685E-3</v>
      </c>
      <c r="G65" s="172">
        <f t="shared" si="43"/>
        <v>5.0237728630191459E-3</v>
      </c>
      <c r="H65" s="172">
        <f t="shared" si="43"/>
        <v>5.6367658625288888E-3</v>
      </c>
      <c r="I65" s="172">
        <f t="shared" si="43"/>
        <v>6.3245553203367336E-3</v>
      </c>
      <c r="J65" s="172">
        <f t="shared" si="43"/>
        <v>7.096267784671503E-3</v>
      </c>
      <c r="K65" s="172">
        <f t="shared" si="43"/>
        <v>7.9621434110699069E-3</v>
      </c>
      <c r="L65" s="173">
        <f t="shared" si="43"/>
        <v>8.9336718430192471E-3</v>
      </c>
      <c r="M65" s="172">
        <f t="shared" ref="M65:U65" si="44">(10^12)*(10^-3)*10^((D62+M62)/10)*M5/15</f>
        <v>6.8553557309290021</v>
      </c>
      <c r="N65" s="172">
        <f t="shared" si="44"/>
        <v>2.4045288692348173E-3</v>
      </c>
      <c r="O65" s="172">
        <f t="shared" si="44"/>
        <v>2.6979257651832968E-3</v>
      </c>
      <c r="P65" s="172">
        <f t="shared" si="44"/>
        <v>3.0271224968724032E-3</v>
      </c>
      <c r="Q65" s="172">
        <f t="shared" si="44"/>
        <v>3.3964873049234841E-3</v>
      </c>
      <c r="R65" s="172">
        <f t="shared" si="44"/>
        <v>3.8109214359264743E-3</v>
      </c>
      <c r="S65" s="172">
        <f t="shared" si="44"/>
        <v>4.2759241790044549E-3</v>
      </c>
      <c r="T65" s="172">
        <f t="shared" si="44"/>
        <v>4.7976658380389512E-3</v>
      </c>
      <c r="U65" s="173">
        <f t="shared" si="44"/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.15" x14ac:dyDescent="0.4">
      <c r="A66" s="31" t="s">
        <v>71</v>
      </c>
      <c r="B66" s="298" t="s">
        <v>4</v>
      </c>
      <c r="C66" s="297"/>
      <c r="D66" s="138" t="s">
        <v>6</v>
      </c>
      <c r="E66" s="297" t="s">
        <v>6</v>
      </c>
      <c r="F66" s="297" t="s">
        <v>6</v>
      </c>
      <c r="G66" s="297" t="s">
        <v>6</v>
      </c>
      <c r="H66" s="297" t="s">
        <v>6</v>
      </c>
      <c r="I66" s="297" t="s">
        <v>6</v>
      </c>
      <c r="J66" s="297" t="s">
        <v>6</v>
      </c>
      <c r="K66" s="297" t="s">
        <v>6</v>
      </c>
      <c r="L66" s="298" t="s">
        <v>6</v>
      </c>
      <c r="M66" s="10">
        <f t="shared" ref="M66:S66" si="45">10*LOG(M65/(D65))</f>
        <v>10.000000000000004</v>
      </c>
      <c r="N66" s="10">
        <f t="shared" si="45"/>
        <v>-2.2000000000000068</v>
      </c>
      <c r="O66" s="10">
        <f t="shared" si="45"/>
        <v>-2.200000000000006</v>
      </c>
      <c r="P66" s="10">
        <f t="shared" si="45"/>
        <v>-2.200000000000006</v>
      </c>
      <c r="Q66" s="10">
        <f t="shared" si="45"/>
        <v>-2.1999999999999909</v>
      </c>
      <c r="R66" s="10">
        <f t="shared" si="45"/>
        <v>-2.2000000000000055</v>
      </c>
      <c r="S66" s="10">
        <f t="shared" si="45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1" customFormat="1" ht="13.15" x14ac:dyDescent="0.4">
      <c r="A67" s="259" t="s">
        <v>72</v>
      </c>
      <c r="B67" s="219" t="s">
        <v>60</v>
      </c>
      <c r="C67" s="297"/>
      <c r="D67" s="138" t="s">
        <v>6</v>
      </c>
      <c r="E67" s="297" t="s">
        <v>6</v>
      </c>
      <c r="F67" s="297" t="s">
        <v>6</v>
      </c>
      <c r="G67" s="297" t="s">
        <v>6</v>
      </c>
      <c r="H67" s="297" t="s">
        <v>6</v>
      </c>
      <c r="I67" s="297" t="s">
        <v>6</v>
      </c>
      <c r="J67" s="297" t="s">
        <v>6</v>
      </c>
      <c r="K67" s="297" t="s">
        <v>6</v>
      </c>
      <c r="L67" s="298" t="s">
        <v>6</v>
      </c>
      <c r="M67" s="10">
        <f t="shared" ref="M67:U67" si="46">D62+M62+10*LOG(M5/15)</f>
        <v>-81.639700043360193</v>
      </c>
      <c r="N67" s="10">
        <f t="shared" si="46"/>
        <v>-116.18970004336019</v>
      </c>
      <c r="O67" s="10">
        <f t="shared" si="46"/>
        <v>-115.68970004336019</v>
      </c>
      <c r="P67" s="10">
        <f t="shared" si="46"/>
        <v>-115.18970004336019</v>
      </c>
      <c r="Q67" s="10">
        <f t="shared" si="46"/>
        <v>-114.68970004336019</v>
      </c>
      <c r="R67" s="10">
        <f t="shared" si="46"/>
        <v>-114.18970004336019</v>
      </c>
      <c r="S67" s="10">
        <f t="shared" si="46"/>
        <v>-113.68970004336019</v>
      </c>
      <c r="T67" s="10">
        <f t="shared" si="46"/>
        <v>-113.18970004336019</v>
      </c>
      <c r="U67" s="175">
        <f t="shared" si="46"/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297"/>
      <c r="AF67" s="297"/>
      <c r="AG67" s="297"/>
      <c r="AH67" s="297"/>
      <c r="AI67" s="297"/>
      <c r="AJ67" s="297"/>
      <c r="AK67" s="297"/>
      <c r="AL67" s="297"/>
      <c r="AM67" s="298"/>
      <c r="AN67" s="298"/>
      <c r="AO67" s="169" t="str">
        <f>AO19</f>
        <v>For SSB_RP level range check</v>
      </c>
    </row>
    <row r="68" spans="1:41" x14ac:dyDescent="0.35">
      <c r="A68" s="259" t="s">
        <v>106</v>
      </c>
      <c r="B68" s="301" t="s">
        <v>4</v>
      </c>
      <c r="C68" s="302"/>
      <c r="D68" s="46" t="s">
        <v>6</v>
      </c>
      <c r="E68" s="302" t="s">
        <v>6</v>
      </c>
      <c r="F68" s="302" t="s">
        <v>6</v>
      </c>
      <c r="G68" s="302" t="s">
        <v>6</v>
      </c>
      <c r="H68" s="302" t="s">
        <v>6</v>
      </c>
      <c r="I68" s="302" t="s">
        <v>6</v>
      </c>
      <c r="J68" s="302" t="s">
        <v>6</v>
      </c>
      <c r="K68" s="302" t="s">
        <v>6</v>
      </c>
      <c r="L68" s="301" t="s">
        <v>6</v>
      </c>
      <c r="M68" s="67">
        <f t="shared" ref="M68:R68" si="47">M67-M67</f>
        <v>0</v>
      </c>
      <c r="N68" s="34">
        <f t="shared" si="47"/>
        <v>0</v>
      </c>
      <c r="O68" s="34">
        <f t="shared" si="47"/>
        <v>0</v>
      </c>
      <c r="P68" s="34">
        <f t="shared" si="47"/>
        <v>0</v>
      </c>
      <c r="Q68" s="34">
        <f t="shared" si="47"/>
        <v>0</v>
      </c>
      <c r="R68" s="34">
        <f t="shared" si="47"/>
        <v>0</v>
      </c>
      <c r="S68" s="34">
        <f t="shared" ref="S68" si="48">S67-S67</f>
        <v>0</v>
      </c>
      <c r="T68" s="34">
        <f>T67-T67</f>
        <v>0</v>
      </c>
      <c r="U68" s="51">
        <f>U67-U67</f>
        <v>0</v>
      </c>
      <c r="V68" s="68"/>
      <c r="W68" s="35"/>
      <c r="X68" s="35"/>
      <c r="Y68" s="35"/>
      <c r="Z68" s="35"/>
      <c r="AA68" s="35"/>
      <c r="AB68" s="35"/>
      <c r="AC68" s="35"/>
      <c r="AD68" s="35"/>
      <c r="AE68" s="297"/>
      <c r="AF68" s="297"/>
      <c r="AG68" s="297"/>
      <c r="AH68" s="297"/>
      <c r="AI68" s="297"/>
      <c r="AJ68" s="297"/>
      <c r="AK68" s="297"/>
      <c r="AL68" s="297"/>
      <c r="AM68" s="298"/>
      <c r="AN68" s="298"/>
      <c r="AO68" s="22"/>
    </row>
    <row r="69" spans="1:41" s="91" customFormat="1" ht="13.5" thickBot="1" x14ac:dyDescent="0.45">
      <c r="A69" s="178" t="s">
        <v>32</v>
      </c>
      <c r="B69" s="260" t="s">
        <v>69</v>
      </c>
      <c r="C69" s="179"/>
      <c r="D69" s="180">
        <f t="shared" ref="D69:L69" si="49">10*LOG((D65+M65)*10^-9)+10*LOG(D7*12)</f>
        <v>-53.358258970322318</v>
      </c>
      <c r="E69" s="181">
        <f t="shared" si="49"/>
        <v>-84.074043958422294</v>
      </c>
      <c r="F69" s="181">
        <f t="shared" si="49"/>
        <v>-83.574043958422294</v>
      </c>
      <c r="G69" s="181">
        <f t="shared" si="49"/>
        <v>-83.074043958422294</v>
      </c>
      <c r="H69" s="181">
        <f t="shared" si="49"/>
        <v>-82.574043958422294</v>
      </c>
      <c r="I69" s="181">
        <f t="shared" si="49"/>
        <v>-82.074043958422294</v>
      </c>
      <c r="J69" s="181">
        <f t="shared" si="49"/>
        <v>-81.574043958422294</v>
      </c>
      <c r="K69" s="181">
        <f t="shared" si="49"/>
        <v>-81.074043958422322</v>
      </c>
      <c r="L69" s="182">
        <f t="shared" si="49"/>
        <v>-80.574043958422294</v>
      </c>
      <c r="M69" s="36" t="s">
        <v>6</v>
      </c>
      <c r="N69" s="179" t="s">
        <v>6</v>
      </c>
      <c r="O69" s="179" t="s">
        <v>6</v>
      </c>
      <c r="P69" s="179" t="s">
        <v>6</v>
      </c>
      <c r="Q69" s="179" t="s">
        <v>6</v>
      </c>
      <c r="R69" s="179" t="s">
        <v>6</v>
      </c>
      <c r="S69" s="179" t="s">
        <v>6</v>
      </c>
      <c r="T69" s="36" t="s">
        <v>6</v>
      </c>
      <c r="U69" s="52" t="s">
        <v>6</v>
      </c>
      <c r="V69" s="180"/>
      <c r="W69" s="181"/>
      <c r="X69" s="181"/>
      <c r="Y69" s="181"/>
      <c r="Z69" s="181"/>
      <c r="AA69" s="181"/>
      <c r="AB69" s="181"/>
      <c r="AC69" s="181"/>
      <c r="AD69" s="181"/>
      <c r="AE69" s="179"/>
      <c r="AF69" s="179"/>
      <c r="AG69" s="179"/>
      <c r="AH69" s="179"/>
      <c r="AI69" s="179"/>
      <c r="AJ69" s="179"/>
      <c r="AK69" s="179"/>
      <c r="AL69" s="179"/>
      <c r="AM69" s="183"/>
      <c r="AN69" s="183"/>
      <c r="AO69" s="26" t="str">
        <f>AO21</f>
        <v>For Io level range check</v>
      </c>
    </row>
    <row r="70" spans="1:41" s="91" customFormat="1" ht="13.15" x14ac:dyDescent="0.4">
      <c r="A70" s="125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124"/>
      <c r="N70" s="124"/>
      <c r="O70" s="124"/>
      <c r="P70" s="124"/>
      <c r="Q70" s="124"/>
      <c r="R70" s="124"/>
      <c r="S70" s="124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122"/>
    </row>
    <row r="71" spans="1:41" s="91" customFormat="1" ht="13.15" thickBot="1" x14ac:dyDescent="0.4">
      <c r="AO71" s="123"/>
    </row>
    <row r="72" spans="1:41" s="91" customFormat="1" ht="13.15" x14ac:dyDescent="0.4">
      <c r="A72" s="1" t="s">
        <v>19</v>
      </c>
      <c r="B72" s="295"/>
      <c r="C72" s="295"/>
      <c r="D72" s="311" t="s">
        <v>81</v>
      </c>
      <c r="E72" s="312"/>
      <c r="F72" s="312"/>
      <c r="G72" s="312"/>
      <c r="H72" s="312"/>
      <c r="I72" s="312"/>
      <c r="J72" s="312"/>
      <c r="K72" s="312"/>
      <c r="L72" s="313"/>
      <c r="M72" s="311" t="s">
        <v>82</v>
      </c>
      <c r="N72" s="312"/>
      <c r="O72" s="312"/>
      <c r="P72" s="312"/>
      <c r="Q72" s="312"/>
      <c r="R72" s="312"/>
      <c r="S72" s="312"/>
      <c r="T72" s="312"/>
      <c r="U72" s="313"/>
      <c r="V72" s="315" t="s">
        <v>37</v>
      </c>
      <c r="W72" s="312"/>
      <c r="X72" s="312"/>
      <c r="Y72" s="312"/>
      <c r="Z72" s="312"/>
      <c r="AA72" s="312"/>
      <c r="AB72" s="312"/>
      <c r="AC72" s="312"/>
      <c r="AD72" s="313"/>
      <c r="AE72" s="311" t="s">
        <v>28</v>
      </c>
      <c r="AF72" s="312"/>
      <c r="AG72" s="312"/>
      <c r="AH72" s="312"/>
      <c r="AI72" s="312"/>
      <c r="AJ72" s="312"/>
      <c r="AK72" s="312"/>
      <c r="AL72" s="312"/>
      <c r="AM72" s="313"/>
      <c r="AN72" s="146" t="s">
        <v>58</v>
      </c>
      <c r="AO72" s="19" t="s">
        <v>0</v>
      </c>
    </row>
    <row r="73" spans="1:41" s="91" customFormat="1" ht="13.15" x14ac:dyDescent="0.4">
      <c r="A73" s="59"/>
      <c r="B73" s="298"/>
      <c r="C73" s="298"/>
      <c r="D73" s="44" t="s">
        <v>29</v>
      </c>
      <c r="E73" s="308" t="s">
        <v>30</v>
      </c>
      <c r="F73" s="308"/>
      <c r="G73" s="314"/>
      <c r="H73" s="314"/>
      <c r="I73" s="314"/>
      <c r="J73" s="314"/>
      <c r="K73" s="314"/>
      <c r="L73" s="310"/>
      <c r="M73" s="44" t="s">
        <v>29</v>
      </c>
      <c r="N73" s="308" t="s">
        <v>30</v>
      </c>
      <c r="O73" s="308"/>
      <c r="P73" s="314"/>
      <c r="Q73" s="314"/>
      <c r="R73" s="314"/>
      <c r="S73" s="314"/>
      <c r="T73" s="314"/>
      <c r="U73" s="310"/>
      <c r="V73" s="296" t="s">
        <v>29</v>
      </c>
      <c r="W73" s="308" t="s">
        <v>30</v>
      </c>
      <c r="X73" s="308"/>
      <c r="Y73" s="314"/>
      <c r="Z73" s="314"/>
      <c r="AA73" s="314"/>
      <c r="AB73" s="314"/>
      <c r="AC73" s="314"/>
      <c r="AD73" s="310"/>
      <c r="AE73" s="44" t="s">
        <v>29</v>
      </c>
      <c r="AF73" s="308" t="s">
        <v>30</v>
      </c>
      <c r="AG73" s="308"/>
      <c r="AH73" s="309"/>
      <c r="AI73" s="309"/>
      <c r="AJ73" s="309"/>
      <c r="AK73" s="309"/>
      <c r="AL73" s="309"/>
      <c r="AM73" s="310"/>
      <c r="AN73" s="242"/>
      <c r="AO73" s="20"/>
    </row>
    <row r="74" spans="1:41" s="91" customFormat="1" x14ac:dyDescent="0.35">
      <c r="A74" s="208" t="s">
        <v>85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90">
        <f t="shared" ref="M74:S74" si="50">M75-AE75</f>
        <v>9.2000000000000028</v>
      </c>
      <c r="N74" s="191">
        <f>N75-AF75</f>
        <v>-3.0000000000000071</v>
      </c>
      <c r="O74" s="191">
        <f t="shared" si="50"/>
        <v>-3.0000000000000062</v>
      </c>
      <c r="P74" s="191">
        <f t="shared" si="50"/>
        <v>-3.0000000000000062</v>
      </c>
      <c r="Q74" s="191">
        <f t="shared" si="50"/>
        <v>-2.9999999999999911</v>
      </c>
      <c r="R74" s="191">
        <f t="shared" si="50"/>
        <v>-3.0000000000000053</v>
      </c>
      <c r="S74" s="191">
        <f t="shared" si="50"/>
        <v>-3.0000000000000053</v>
      </c>
      <c r="T74" s="191">
        <f>T75-AL75</f>
        <v>-3.0000000000000062</v>
      </c>
      <c r="U74" s="192">
        <f>U75-AM75</f>
        <v>-3.0000000000000062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45"/>
      <c r="AF74" s="149"/>
      <c r="AG74" s="149"/>
      <c r="AH74" s="149"/>
      <c r="AI74" s="149"/>
      <c r="AJ74" s="149"/>
      <c r="AK74" s="149"/>
      <c r="AL74" s="149"/>
      <c r="AM74" s="150"/>
      <c r="AN74" s="243">
        <v>-3.0000000010000001</v>
      </c>
      <c r="AO74" s="249" t="s">
        <v>116</v>
      </c>
    </row>
    <row r="75" spans="1:41" s="91" customFormat="1" ht="13.15" x14ac:dyDescent="0.4">
      <c r="A75" s="209" t="s">
        <v>86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R75" si="51">M66</f>
        <v>10.000000000000004</v>
      </c>
      <c r="N75" s="188">
        <f t="shared" si="51"/>
        <v>-2.2000000000000068</v>
      </c>
      <c r="O75" s="188">
        <f t="shared" si="51"/>
        <v>-2.200000000000006</v>
      </c>
      <c r="P75" s="188">
        <f t="shared" si="51"/>
        <v>-2.200000000000006</v>
      </c>
      <c r="Q75" s="188">
        <f t="shared" si="51"/>
        <v>-2.1999999999999909</v>
      </c>
      <c r="R75" s="188">
        <f t="shared" si="51"/>
        <v>-2.2000000000000055</v>
      </c>
      <c r="S75" s="188">
        <f t="shared" ref="S75" si="52">S66</f>
        <v>-2.2000000000000055</v>
      </c>
      <c r="T75" s="188">
        <f>T66</f>
        <v>-2.200000000000006</v>
      </c>
      <c r="U75" s="189">
        <f>U66</f>
        <v>-2.200000000000006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>
        <f t="shared" ref="AE75:AM75" si="53">AE36</f>
        <v>0.8</v>
      </c>
      <c r="AF75" s="152">
        <f t="shared" si="53"/>
        <v>0.8</v>
      </c>
      <c r="AG75" s="152">
        <f t="shared" si="53"/>
        <v>0.8</v>
      </c>
      <c r="AH75" s="152">
        <f t="shared" si="53"/>
        <v>0.8</v>
      </c>
      <c r="AI75" s="152">
        <f t="shared" si="53"/>
        <v>0.8</v>
      </c>
      <c r="AJ75" s="152">
        <f t="shared" si="53"/>
        <v>0.8</v>
      </c>
      <c r="AK75" s="152">
        <f t="shared" si="53"/>
        <v>0.8</v>
      </c>
      <c r="AL75" s="152">
        <f t="shared" si="53"/>
        <v>0.8</v>
      </c>
      <c r="AM75" s="153">
        <f t="shared" si="53"/>
        <v>0.8</v>
      </c>
      <c r="AN75" s="244"/>
      <c r="AO75" s="250"/>
    </row>
    <row r="76" spans="1:41" s="91" customFormat="1" ht="13.15" x14ac:dyDescent="0.4">
      <c r="A76" s="208" t="s">
        <v>87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S76" si="54">M75+AE75</f>
        <v>10.800000000000004</v>
      </c>
      <c r="N76" s="188">
        <f t="shared" si="54"/>
        <v>-1.4000000000000068</v>
      </c>
      <c r="O76" s="188">
        <f t="shared" si="54"/>
        <v>-1.4000000000000059</v>
      </c>
      <c r="P76" s="188">
        <f t="shared" si="54"/>
        <v>-1.4000000000000059</v>
      </c>
      <c r="Q76" s="188">
        <f t="shared" si="54"/>
        <v>-1.3999999999999908</v>
      </c>
      <c r="R76" s="188">
        <f t="shared" si="54"/>
        <v>-1.4000000000000055</v>
      </c>
      <c r="S76" s="188">
        <f t="shared" si="54"/>
        <v>-1.4000000000000055</v>
      </c>
      <c r="T76" s="188">
        <f>T75+AL75</f>
        <v>-1.4000000000000059</v>
      </c>
      <c r="U76" s="189">
        <f>U75+AM75</f>
        <v>-1.4000000000000059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/>
      <c r="AF76" s="152"/>
      <c r="AG76" s="152"/>
      <c r="AH76" s="152"/>
      <c r="AI76" s="152"/>
      <c r="AJ76" s="152"/>
      <c r="AK76" s="152"/>
      <c r="AL76" s="152"/>
      <c r="AM76" s="153"/>
      <c r="AN76" s="245"/>
      <c r="AO76" s="250"/>
    </row>
    <row r="77" spans="1:41" s="91" customFormat="1" ht="13.15" x14ac:dyDescent="0.4">
      <c r="A77" s="134"/>
      <c r="B77" s="132"/>
      <c r="C77" s="132"/>
      <c r="D77" s="148"/>
      <c r="E77" s="126"/>
      <c r="F77" s="126"/>
      <c r="G77" s="126"/>
      <c r="H77" s="126"/>
      <c r="I77" s="126"/>
      <c r="J77" s="126"/>
      <c r="K77" s="126"/>
      <c r="L77" s="127"/>
      <c r="M77" s="148"/>
      <c r="N77" s="126"/>
      <c r="O77" s="126"/>
      <c r="P77" s="126"/>
      <c r="Q77" s="126"/>
      <c r="R77" s="126"/>
      <c r="S77" s="126"/>
      <c r="T77" s="126"/>
      <c r="U77" s="127"/>
      <c r="V77" s="126"/>
      <c r="W77" s="126"/>
      <c r="X77" s="126"/>
      <c r="Y77" s="126"/>
      <c r="Z77" s="126"/>
      <c r="AA77" s="126"/>
      <c r="AB77" s="126"/>
      <c r="AC77" s="126"/>
      <c r="AD77" s="126"/>
      <c r="AE77" s="160"/>
      <c r="AF77" s="161"/>
      <c r="AG77" s="161"/>
      <c r="AH77" s="161"/>
      <c r="AI77" s="161"/>
      <c r="AJ77" s="161"/>
      <c r="AK77" s="161"/>
      <c r="AL77" s="161"/>
      <c r="AM77" s="162"/>
      <c r="AN77" s="246"/>
      <c r="AO77" s="250"/>
    </row>
    <row r="78" spans="1:41" s="91" customFormat="1" x14ac:dyDescent="0.35">
      <c r="A78" s="208" t="s">
        <v>88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90">
        <f t="shared" ref="M78:S78" si="55">M79-AE79</f>
        <v>-83.339700043360196</v>
      </c>
      <c r="N78" s="191">
        <f t="shared" si="55"/>
        <v>-117.88970004336019</v>
      </c>
      <c r="O78" s="191">
        <f t="shared" si="55"/>
        <v>-117.38970004336019</v>
      </c>
      <c r="P78" s="191">
        <f t="shared" si="55"/>
        <v>-116.88970004336019</v>
      </c>
      <c r="Q78" s="191">
        <f t="shared" si="55"/>
        <v>-116.38970004336019</v>
      </c>
      <c r="R78" s="191">
        <f t="shared" si="55"/>
        <v>-115.88970004336019</v>
      </c>
      <c r="S78" s="191">
        <f t="shared" si="55"/>
        <v>-115.38970004336019</v>
      </c>
      <c r="T78" s="191">
        <f>T79-AL79</f>
        <v>-114.88970004336019</v>
      </c>
      <c r="U78" s="192">
        <f>U79-AM79</f>
        <v>-114.38970004336019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45"/>
      <c r="AF78" s="149"/>
      <c r="AG78" s="149"/>
      <c r="AH78" s="149"/>
      <c r="AI78" s="149"/>
      <c r="AJ78" s="149"/>
      <c r="AK78" s="149"/>
      <c r="AL78" s="149"/>
      <c r="AM78" s="150"/>
      <c r="AN78" s="243">
        <f>-117.5</f>
        <v>-117.5</v>
      </c>
      <c r="AO78" s="249" t="s">
        <v>124</v>
      </c>
    </row>
    <row r="79" spans="1:41" s="91" customFormat="1" ht="13.15" x14ac:dyDescent="0.4">
      <c r="A79" s="209" t="s">
        <v>89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R79" si="56">M67</f>
        <v>-81.639700043360193</v>
      </c>
      <c r="N79" s="188">
        <f t="shared" si="56"/>
        <v>-116.18970004336019</v>
      </c>
      <c r="O79" s="188">
        <f t="shared" si="56"/>
        <v>-115.68970004336019</v>
      </c>
      <c r="P79" s="188">
        <f t="shared" si="56"/>
        <v>-115.18970004336019</v>
      </c>
      <c r="Q79" s="188">
        <f t="shared" si="56"/>
        <v>-114.68970004336019</v>
      </c>
      <c r="R79" s="188">
        <f t="shared" si="56"/>
        <v>-114.18970004336019</v>
      </c>
      <c r="S79" s="188">
        <f t="shared" ref="S79" si="57">S67</f>
        <v>-113.68970004336019</v>
      </c>
      <c r="T79" s="188">
        <f>T67</f>
        <v>-113.18970004336019</v>
      </c>
      <c r="U79" s="189">
        <f>U67</f>
        <v>-112.68970004336019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51">
        <f t="shared" ref="AE79:AM79" si="58">AE40</f>
        <v>1.7</v>
      </c>
      <c r="AF79" s="152">
        <f t="shared" si="58"/>
        <v>1.7</v>
      </c>
      <c r="AG79" s="152">
        <f t="shared" si="58"/>
        <v>1.7</v>
      </c>
      <c r="AH79" s="152">
        <f t="shared" si="58"/>
        <v>1.7</v>
      </c>
      <c r="AI79" s="152">
        <f t="shared" si="58"/>
        <v>1.7</v>
      </c>
      <c r="AJ79" s="152">
        <f t="shared" si="58"/>
        <v>1.7</v>
      </c>
      <c r="AK79" s="152">
        <f t="shared" si="58"/>
        <v>1.7</v>
      </c>
      <c r="AL79" s="152">
        <f t="shared" si="58"/>
        <v>1.7</v>
      </c>
      <c r="AM79" s="153">
        <f t="shared" si="58"/>
        <v>1.7</v>
      </c>
      <c r="AN79" s="244"/>
      <c r="AO79" s="251"/>
    </row>
    <row r="80" spans="1:41" s="91" customFormat="1" x14ac:dyDescent="0.35">
      <c r="A80" s="208" t="s">
        <v>90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S80" si="59">M79+AE79</f>
        <v>-79.93970004336019</v>
      </c>
      <c r="N80" s="188">
        <f t="shared" si="59"/>
        <v>-114.48970004336019</v>
      </c>
      <c r="O80" s="188">
        <f t="shared" si="59"/>
        <v>-113.98970004336019</v>
      </c>
      <c r="P80" s="188">
        <f t="shared" si="59"/>
        <v>-113.48970004336019</v>
      </c>
      <c r="Q80" s="188">
        <f t="shared" si="59"/>
        <v>-112.98970004336019</v>
      </c>
      <c r="R80" s="188">
        <f t="shared" si="59"/>
        <v>-112.48970004336019</v>
      </c>
      <c r="S80" s="188">
        <f t="shared" si="59"/>
        <v>-111.98970004336019</v>
      </c>
      <c r="T80" s="188">
        <f>T79+AL79</f>
        <v>-111.48970004336019</v>
      </c>
      <c r="U80" s="189">
        <f>U79+AM79</f>
        <v>-110.98970004336019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45"/>
      <c r="AF80" s="149"/>
      <c r="AG80" s="149"/>
      <c r="AH80" s="149"/>
      <c r="AI80" s="149"/>
      <c r="AJ80" s="149"/>
      <c r="AK80" s="149"/>
      <c r="AL80" s="149"/>
      <c r="AM80" s="150"/>
      <c r="AN80" s="245"/>
      <c r="AO80" s="251"/>
    </row>
    <row r="81" spans="1:41" s="91" customFormat="1" x14ac:dyDescent="0.35">
      <c r="A81" s="134"/>
      <c r="B81" s="194"/>
      <c r="C81" s="194"/>
      <c r="D81" s="2"/>
      <c r="E81" s="193"/>
      <c r="F81" s="193"/>
      <c r="G81" s="193"/>
      <c r="H81" s="193"/>
      <c r="I81" s="193"/>
      <c r="J81" s="193"/>
      <c r="K81" s="193"/>
      <c r="L81" s="194"/>
      <c r="M81" s="2"/>
      <c r="N81" s="193"/>
      <c r="O81" s="193"/>
      <c r="P81" s="193"/>
      <c r="Q81" s="193"/>
      <c r="R81" s="193"/>
      <c r="S81" s="193"/>
      <c r="T81" s="193"/>
      <c r="U81" s="194"/>
      <c r="V81" s="193"/>
      <c r="W81" s="193"/>
      <c r="X81" s="193"/>
      <c r="Y81" s="193"/>
      <c r="Z81" s="193"/>
      <c r="AA81" s="193"/>
      <c r="AB81" s="193"/>
      <c r="AC81" s="193"/>
      <c r="AD81" s="193"/>
      <c r="AE81" s="2"/>
      <c r="AF81" s="193"/>
      <c r="AG81" s="193"/>
      <c r="AH81" s="193"/>
      <c r="AI81" s="193"/>
      <c r="AJ81" s="193"/>
      <c r="AK81" s="193"/>
      <c r="AL81" s="193"/>
      <c r="AM81" s="194"/>
      <c r="AN81" s="246"/>
      <c r="AO81" s="251"/>
    </row>
    <row r="82" spans="1:41" s="91" customFormat="1" x14ac:dyDescent="0.35">
      <c r="A82" s="208" t="s">
        <v>91</v>
      </c>
      <c r="B82" s="257" t="s">
        <v>69</v>
      </c>
      <c r="C82" s="164"/>
      <c r="D82" s="190">
        <f t="shared" ref="D82:J82" si="60">D83-AE83</f>
        <v>-54.882850773163085</v>
      </c>
      <c r="E82" s="191">
        <f t="shared" si="60"/>
        <v>-85.577384126030282</v>
      </c>
      <c r="F82" s="191">
        <f t="shared" si="60"/>
        <v>-85.077384126030282</v>
      </c>
      <c r="G82" s="191">
        <f t="shared" si="60"/>
        <v>-84.577384126030282</v>
      </c>
      <c r="H82" s="191">
        <f t="shared" si="60"/>
        <v>-84.077384126030282</v>
      </c>
      <c r="I82" s="191">
        <f t="shared" si="60"/>
        <v>-83.577384126030282</v>
      </c>
      <c r="J82" s="191">
        <f t="shared" si="60"/>
        <v>-83.077384126030282</v>
      </c>
      <c r="K82" s="191">
        <f>K83-AL83</f>
        <v>-82.57738412603031</v>
      </c>
      <c r="L82" s="192">
        <f>L83-AM83</f>
        <v>-82.077384126030282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44"/>
      <c r="AF82" s="195"/>
      <c r="AG82" s="195"/>
      <c r="AH82" s="195"/>
      <c r="AI82" s="195"/>
      <c r="AJ82" s="195"/>
      <c r="AK82" s="195"/>
      <c r="AL82" s="195"/>
      <c r="AM82" s="196"/>
      <c r="AN82" s="243">
        <f>-114.5+10*LOG(D7*12)</f>
        <v>-86.632485778544378</v>
      </c>
      <c r="AO82" s="249" t="s">
        <v>137</v>
      </c>
    </row>
    <row r="83" spans="1:41" s="91" customFormat="1" ht="13.15" x14ac:dyDescent="0.4">
      <c r="A83" s="209" t="s">
        <v>92</v>
      </c>
      <c r="B83" s="257" t="s">
        <v>69</v>
      </c>
      <c r="C83" s="164"/>
      <c r="D83" s="187">
        <f t="shared" ref="D83:I83" si="61">D69</f>
        <v>-53.358258970322318</v>
      </c>
      <c r="E83" s="188">
        <f t="shared" si="61"/>
        <v>-84.074043958422294</v>
      </c>
      <c r="F83" s="188">
        <f t="shared" si="61"/>
        <v>-83.574043958422294</v>
      </c>
      <c r="G83" s="188">
        <f t="shared" si="61"/>
        <v>-83.074043958422294</v>
      </c>
      <c r="H83" s="188">
        <f t="shared" si="61"/>
        <v>-82.574043958422294</v>
      </c>
      <c r="I83" s="188">
        <f t="shared" si="61"/>
        <v>-82.074043958422294</v>
      </c>
      <c r="J83" s="188">
        <f t="shared" ref="J83" si="62">J69</f>
        <v>-81.574043958422294</v>
      </c>
      <c r="K83" s="188">
        <f>K69</f>
        <v>-81.074043958422322</v>
      </c>
      <c r="L83" s="189">
        <f>L69</f>
        <v>-80.574043958422294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51">
        <f t="shared" ref="AE83:AM83" si="63">AE44</f>
        <v>1.5245918028407657</v>
      </c>
      <c r="AF83" s="152">
        <f t="shared" si="63"/>
        <v>1.5033401676079807</v>
      </c>
      <c r="AG83" s="152">
        <f t="shared" si="63"/>
        <v>1.5033401676079807</v>
      </c>
      <c r="AH83" s="152">
        <f t="shared" si="63"/>
        <v>1.5033401676079807</v>
      </c>
      <c r="AI83" s="152">
        <f t="shared" si="63"/>
        <v>1.5033401676079807</v>
      </c>
      <c r="AJ83" s="152">
        <f t="shared" si="63"/>
        <v>1.5033401676079807</v>
      </c>
      <c r="AK83" s="152">
        <f t="shared" si="63"/>
        <v>1.5033401676079807</v>
      </c>
      <c r="AL83" s="152">
        <f t="shared" si="63"/>
        <v>1.5033401676079807</v>
      </c>
      <c r="AM83" s="153">
        <f t="shared" si="63"/>
        <v>1.5033401676079807</v>
      </c>
      <c r="AN83" s="244"/>
      <c r="AO83" s="251"/>
    </row>
    <row r="84" spans="1:41" s="91" customFormat="1" x14ac:dyDescent="0.35">
      <c r="A84" s="208" t="s">
        <v>93</v>
      </c>
      <c r="B84" s="257" t="s">
        <v>69</v>
      </c>
      <c r="C84" s="164"/>
      <c r="D84" s="190">
        <f t="shared" ref="D84:J84" si="64">D83+AE83</f>
        <v>-51.833667167481551</v>
      </c>
      <c r="E84" s="191">
        <f t="shared" si="64"/>
        <v>-82.570703790814306</v>
      </c>
      <c r="F84" s="191">
        <f t="shared" si="64"/>
        <v>-82.070703790814306</v>
      </c>
      <c r="G84" s="191">
        <f t="shared" si="64"/>
        <v>-81.570703790814306</v>
      </c>
      <c r="H84" s="191">
        <f t="shared" si="64"/>
        <v>-81.070703790814306</v>
      </c>
      <c r="I84" s="191">
        <f t="shared" si="64"/>
        <v>-80.570703790814306</v>
      </c>
      <c r="J84" s="191">
        <f t="shared" si="64"/>
        <v>-80.070703790814306</v>
      </c>
      <c r="K84" s="191">
        <f>K83+AL83</f>
        <v>-79.570703790814335</v>
      </c>
      <c r="L84" s="192">
        <f>L83+AM83</f>
        <v>-79.070703790814306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44"/>
      <c r="AF84" s="195"/>
      <c r="AG84" s="195"/>
      <c r="AH84" s="195"/>
      <c r="AI84" s="195"/>
      <c r="AJ84" s="195"/>
      <c r="AK84" s="195"/>
      <c r="AL84" s="195"/>
      <c r="AM84" s="196"/>
      <c r="AN84" s="243">
        <v>-50</v>
      </c>
      <c r="AO84" s="249" t="s">
        <v>117</v>
      </c>
    </row>
    <row r="85" spans="1:41" s="91" customFormat="1" x14ac:dyDescent="0.35">
      <c r="A85" s="134"/>
      <c r="B85" s="132"/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134"/>
      <c r="N85" s="198"/>
      <c r="O85" s="198"/>
      <c r="P85" s="198"/>
      <c r="Q85" s="198"/>
      <c r="R85" s="198"/>
      <c r="S85" s="198"/>
      <c r="T85" s="198"/>
      <c r="U85" s="199"/>
      <c r="V85" s="263"/>
      <c r="W85" s="74"/>
      <c r="X85" s="74"/>
      <c r="Y85" s="74"/>
      <c r="Z85" s="74"/>
      <c r="AA85" s="74"/>
      <c r="AB85" s="74"/>
      <c r="AC85" s="74"/>
      <c r="AD85" s="75"/>
      <c r="AE85" s="134"/>
      <c r="AF85" s="198"/>
      <c r="AG85" s="198"/>
      <c r="AH85" s="198"/>
      <c r="AI85" s="198"/>
      <c r="AJ85" s="198"/>
      <c r="AK85" s="198"/>
      <c r="AL85" s="198"/>
      <c r="AM85" s="199"/>
      <c r="AN85" s="246"/>
      <c r="AO85" s="251"/>
    </row>
    <row r="86" spans="1:41" s="91" customFormat="1" x14ac:dyDescent="0.35">
      <c r="A86" s="208" t="s">
        <v>110</v>
      </c>
      <c r="B86" s="257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S86" si="65">M87-AE87</f>
        <v>-4.5999999999999996</v>
      </c>
      <c r="N86" s="188">
        <f t="shared" si="65"/>
        <v>-4.5999999999999996</v>
      </c>
      <c r="O86" s="188">
        <f t="shared" si="65"/>
        <v>-4.5999999999999996</v>
      </c>
      <c r="P86" s="188">
        <f t="shared" si="65"/>
        <v>-4.5999999999999996</v>
      </c>
      <c r="Q86" s="188">
        <f t="shared" si="65"/>
        <v>-4.5999999999999996</v>
      </c>
      <c r="R86" s="188">
        <f t="shared" si="65"/>
        <v>-4.5999999999999996</v>
      </c>
      <c r="S86" s="188">
        <f t="shared" si="65"/>
        <v>-4.5999999999999996</v>
      </c>
      <c r="T86" s="188">
        <f>T87-AL87</f>
        <v>-4.5999999999999996</v>
      </c>
      <c r="U86" s="189">
        <f>U87-AM87</f>
        <v>-4.5999999999999996</v>
      </c>
      <c r="V86" s="200">
        <f>IF(M86&lt;0,FLOOR(M86/-2,1),FLOOR(M86/2,1))</f>
        <v>2</v>
      </c>
      <c r="W86" s="200">
        <f t="shared" ref="W86:AD86" si="66">IF(N86&lt;0,FLOOR(N86/-2,1),FLOOR(N86/2,1))</f>
        <v>2</v>
      </c>
      <c r="X86" s="200">
        <f t="shared" si="66"/>
        <v>2</v>
      </c>
      <c r="Y86" s="200">
        <f t="shared" si="66"/>
        <v>2</v>
      </c>
      <c r="Z86" s="200">
        <f t="shared" si="66"/>
        <v>2</v>
      </c>
      <c r="AA86" s="200">
        <f t="shared" si="66"/>
        <v>2</v>
      </c>
      <c r="AB86" s="200">
        <f t="shared" si="66"/>
        <v>2</v>
      </c>
      <c r="AC86" s="200">
        <f t="shared" si="66"/>
        <v>2</v>
      </c>
      <c r="AD86" s="200">
        <f t="shared" si="66"/>
        <v>2</v>
      </c>
      <c r="AE86" s="144"/>
      <c r="AF86" s="195"/>
      <c r="AG86" s="195"/>
      <c r="AH86" s="195"/>
      <c r="AI86" s="195"/>
      <c r="AJ86" s="195"/>
      <c r="AK86" s="195"/>
      <c r="AL86" s="195"/>
      <c r="AM86" s="196"/>
      <c r="AN86" s="247"/>
      <c r="AO86" s="252" t="s">
        <v>59</v>
      </c>
    </row>
    <row r="87" spans="1:41" s="91" customFormat="1" ht="13.15" x14ac:dyDescent="0.4">
      <c r="A87" s="209" t="s">
        <v>111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>M68</f>
        <v>0</v>
      </c>
      <c r="N87" s="188">
        <f t="shared" ref="N87:U87" si="67">N68</f>
        <v>0</v>
      </c>
      <c r="O87" s="188">
        <f t="shared" si="67"/>
        <v>0</v>
      </c>
      <c r="P87" s="188">
        <f t="shared" si="67"/>
        <v>0</v>
      </c>
      <c r="Q87" s="188">
        <f t="shared" si="67"/>
        <v>0</v>
      </c>
      <c r="R87" s="188">
        <f t="shared" si="67"/>
        <v>0</v>
      </c>
      <c r="S87" s="188">
        <f t="shared" ref="S87" si="68">S68</f>
        <v>0</v>
      </c>
      <c r="T87" s="188">
        <f t="shared" si="67"/>
        <v>0</v>
      </c>
      <c r="U87" s="189">
        <f t="shared" si="67"/>
        <v>0</v>
      </c>
      <c r="V87" s="201"/>
      <c r="W87" s="201"/>
      <c r="X87" s="201"/>
      <c r="Y87" s="201"/>
      <c r="Z87" s="201"/>
      <c r="AA87" s="201"/>
      <c r="AB87" s="201"/>
      <c r="AC87" s="201"/>
      <c r="AD87" s="201"/>
      <c r="AE87" s="151">
        <f t="shared" ref="AE87:AM87" si="69">AE48</f>
        <v>4.5999999999999996</v>
      </c>
      <c r="AF87" s="152">
        <f t="shared" si="69"/>
        <v>4.5999999999999996</v>
      </c>
      <c r="AG87" s="152">
        <f t="shared" si="69"/>
        <v>4.5999999999999996</v>
      </c>
      <c r="AH87" s="152">
        <f t="shared" si="69"/>
        <v>4.5999999999999996</v>
      </c>
      <c r="AI87" s="152">
        <f t="shared" si="69"/>
        <v>4.5999999999999996</v>
      </c>
      <c r="AJ87" s="152">
        <f t="shared" si="69"/>
        <v>4.5999999999999996</v>
      </c>
      <c r="AK87" s="152">
        <f t="shared" si="69"/>
        <v>4.5999999999999996</v>
      </c>
      <c r="AL87" s="152">
        <f t="shared" si="69"/>
        <v>4.5999999999999996</v>
      </c>
      <c r="AM87" s="153">
        <f t="shared" si="69"/>
        <v>4.5999999999999996</v>
      </c>
      <c r="AN87" s="248"/>
      <c r="AO87" s="251"/>
    </row>
    <row r="88" spans="1:41" s="91" customFormat="1" x14ac:dyDescent="0.35">
      <c r="A88" s="208" t="s">
        <v>112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 t="shared" ref="M88:S88" si="70">M87+AE87</f>
        <v>4.5999999999999996</v>
      </c>
      <c r="N88" s="188">
        <f t="shared" si="70"/>
        <v>4.5999999999999996</v>
      </c>
      <c r="O88" s="188">
        <f t="shared" si="70"/>
        <v>4.5999999999999996</v>
      </c>
      <c r="P88" s="188">
        <f t="shared" si="70"/>
        <v>4.5999999999999996</v>
      </c>
      <c r="Q88" s="188">
        <f t="shared" si="70"/>
        <v>4.5999999999999996</v>
      </c>
      <c r="R88" s="188">
        <f t="shared" si="70"/>
        <v>4.5999999999999996</v>
      </c>
      <c r="S88" s="188">
        <f t="shared" si="70"/>
        <v>4.5999999999999996</v>
      </c>
      <c r="T88" s="188">
        <f>T87+AL87</f>
        <v>4.5999999999999996</v>
      </c>
      <c r="U88" s="189">
        <f>U87+AM87</f>
        <v>4.5999999999999996</v>
      </c>
      <c r="V88" s="200">
        <f>IF(M88&lt;0,FLOOR(M88/-2,1),FLOOR(M88/2,1))</f>
        <v>2</v>
      </c>
      <c r="W88" s="200">
        <f t="shared" ref="W88:AD88" si="71">IF(N88&lt;0,FLOOR(N88/-2,1),FLOOR(N88/2,1))</f>
        <v>2</v>
      </c>
      <c r="X88" s="200">
        <f t="shared" si="71"/>
        <v>2</v>
      </c>
      <c r="Y88" s="200">
        <f t="shared" si="71"/>
        <v>2</v>
      </c>
      <c r="Z88" s="200">
        <f t="shared" si="71"/>
        <v>2</v>
      </c>
      <c r="AA88" s="200">
        <f t="shared" si="71"/>
        <v>2</v>
      </c>
      <c r="AB88" s="200">
        <f t="shared" si="71"/>
        <v>2</v>
      </c>
      <c r="AC88" s="200">
        <f t="shared" si="71"/>
        <v>2</v>
      </c>
      <c r="AD88" s="200">
        <f t="shared" si="71"/>
        <v>2</v>
      </c>
      <c r="AE88" s="144"/>
      <c r="AF88" s="195"/>
      <c r="AG88" s="195"/>
      <c r="AH88" s="195"/>
      <c r="AI88" s="195"/>
      <c r="AJ88" s="195"/>
      <c r="AK88" s="195"/>
      <c r="AL88" s="195"/>
      <c r="AM88" s="196"/>
      <c r="AN88" s="247"/>
      <c r="AO88" s="252" t="s">
        <v>59</v>
      </c>
    </row>
    <row r="89" spans="1:41" s="91" customFormat="1" x14ac:dyDescent="0.35">
      <c r="A89" s="134"/>
      <c r="B89" s="132"/>
      <c r="C89" s="132"/>
      <c r="D89" s="134"/>
      <c r="E89" s="198"/>
      <c r="F89" s="198"/>
      <c r="G89" s="198"/>
      <c r="H89" s="198"/>
      <c r="I89" s="198"/>
      <c r="J89" s="198"/>
      <c r="K89" s="198"/>
      <c r="L89" s="199"/>
      <c r="M89" s="148"/>
      <c r="N89" s="126"/>
      <c r="O89" s="126"/>
      <c r="P89" s="126"/>
      <c r="Q89" s="126"/>
      <c r="R89" s="126"/>
      <c r="S89" s="126"/>
      <c r="T89" s="126"/>
      <c r="U89" s="127"/>
      <c r="V89" s="16" t="s">
        <v>120</v>
      </c>
      <c r="W89" s="202"/>
      <c r="X89" s="202"/>
      <c r="Y89" s="202"/>
      <c r="Z89" s="202"/>
      <c r="AA89" s="202"/>
      <c r="AB89" s="202"/>
      <c r="AC89" s="202"/>
      <c r="AD89" s="202"/>
      <c r="AE89" s="134"/>
      <c r="AF89" s="198"/>
      <c r="AG89" s="198"/>
      <c r="AH89" s="198"/>
      <c r="AI89" s="198"/>
      <c r="AJ89" s="198"/>
      <c r="AK89" s="198"/>
      <c r="AL89" s="198"/>
      <c r="AM89" s="199"/>
      <c r="AN89" s="199"/>
      <c r="AO89" s="197"/>
    </row>
    <row r="90" spans="1:41" ht="13.5" thickBot="1" x14ac:dyDescent="0.45">
      <c r="A90" s="38" t="s">
        <v>23</v>
      </c>
      <c r="B90" s="66"/>
      <c r="C90" s="66"/>
      <c r="D90" s="38"/>
      <c r="E90" s="39"/>
      <c r="F90" s="39"/>
      <c r="G90" s="39"/>
      <c r="H90" s="39"/>
      <c r="I90" s="39"/>
      <c r="J90" s="39"/>
      <c r="K90" s="39"/>
      <c r="L90" s="66"/>
      <c r="M90" s="63"/>
      <c r="N90" s="37"/>
      <c r="O90" s="37"/>
      <c r="P90" s="37"/>
      <c r="Q90" s="37"/>
      <c r="R90" s="37"/>
      <c r="S90" s="37"/>
      <c r="T90" s="81"/>
      <c r="U90" s="65"/>
      <c r="V90" s="81"/>
      <c r="W90" s="81"/>
      <c r="X90" s="81"/>
      <c r="Y90" s="81"/>
      <c r="Z90" s="81"/>
      <c r="AA90" s="81"/>
      <c r="AB90" s="81"/>
      <c r="AC90" s="81"/>
      <c r="AD90" s="81"/>
      <c r="AE90" s="63"/>
      <c r="AF90" s="37"/>
      <c r="AG90" s="37"/>
      <c r="AH90" s="37"/>
      <c r="AI90" s="37"/>
      <c r="AJ90" s="37"/>
      <c r="AK90" s="37"/>
      <c r="AL90" s="37"/>
      <c r="AM90" s="64"/>
      <c r="AN90" s="64"/>
      <c r="AO90" s="26" t="s">
        <v>24</v>
      </c>
    </row>
    <row r="92" spans="1:41" ht="13.15" thickBot="1" x14ac:dyDescent="0.4">
      <c r="A92" s="289"/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289"/>
      <c r="AF92" s="289"/>
      <c r="AG92" s="289"/>
      <c r="AH92" s="289"/>
      <c r="AI92" s="289"/>
      <c r="AJ92" s="289"/>
      <c r="AK92" s="289"/>
      <c r="AL92" s="289"/>
      <c r="AM92" s="289"/>
      <c r="AN92" s="289"/>
      <c r="AO92" s="293"/>
    </row>
    <row r="93" spans="1:41" s="91" customFormat="1" x14ac:dyDescent="0.35">
      <c r="A93" s="258" t="s">
        <v>119</v>
      </c>
      <c r="B93" s="132"/>
      <c r="C93" s="132"/>
      <c r="D93" s="148"/>
      <c r="E93" s="126"/>
      <c r="F93" s="126"/>
      <c r="G93" s="126"/>
      <c r="H93" s="126"/>
      <c r="I93" s="126"/>
      <c r="J93" s="126"/>
      <c r="K93" s="126"/>
      <c r="L93" s="127"/>
      <c r="M93" s="134"/>
      <c r="N93" s="198"/>
      <c r="O93" s="198"/>
      <c r="P93" s="198"/>
      <c r="Q93" s="198"/>
      <c r="R93" s="198"/>
      <c r="S93" s="198"/>
      <c r="T93" s="198"/>
      <c r="U93" s="199"/>
      <c r="V93" s="263"/>
      <c r="W93" s="74"/>
      <c r="X93" s="74"/>
      <c r="Y93" s="74"/>
      <c r="Z93" s="74"/>
      <c r="AA93" s="74"/>
      <c r="AB93" s="74"/>
      <c r="AC93" s="74"/>
      <c r="AD93" s="75"/>
      <c r="AE93" s="134"/>
      <c r="AF93" s="198"/>
      <c r="AG93" s="198"/>
      <c r="AH93" s="198"/>
      <c r="AI93" s="198"/>
      <c r="AJ93" s="198"/>
      <c r="AK93" s="198"/>
      <c r="AL93" s="198"/>
      <c r="AM93" s="199"/>
      <c r="AN93" s="246"/>
      <c r="AO93" s="251"/>
    </row>
    <row r="94" spans="1:41" s="91" customFormat="1" x14ac:dyDescent="0.35">
      <c r="A94" s="208" t="s">
        <v>110</v>
      </c>
      <c r="B94" s="257" t="s">
        <v>4</v>
      </c>
      <c r="C94" s="164"/>
      <c r="D94" s="144"/>
      <c r="E94" s="195"/>
      <c r="F94" s="195"/>
      <c r="G94" s="195"/>
      <c r="H94" s="195"/>
      <c r="I94" s="195"/>
      <c r="J94" s="195"/>
      <c r="K94" s="195"/>
      <c r="L94" s="196"/>
      <c r="M94" s="187">
        <f t="shared" ref="M94:S94" si="72">M95-AE95</f>
        <v>-5.6</v>
      </c>
      <c r="N94" s="188">
        <f t="shared" si="72"/>
        <v>-5.6</v>
      </c>
      <c r="O94" s="188">
        <f t="shared" si="72"/>
        <v>-5.6</v>
      </c>
      <c r="P94" s="188">
        <f t="shared" si="72"/>
        <v>-5.6</v>
      </c>
      <c r="Q94" s="188">
        <f t="shared" si="72"/>
        <v>-5.6</v>
      </c>
      <c r="R94" s="188">
        <f t="shared" si="72"/>
        <v>-5.6</v>
      </c>
      <c r="S94" s="188">
        <f t="shared" si="72"/>
        <v>-5.6</v>
      </c>
      <c r="T94" s="188">
        <f>T95-AL95</f>
        <v>-5.6</v>
      </c>
      <c r="U94" s="189">
        <f>U95-AM95</f>
        <v>-5.6</v>
      </c>
      <c r="V94" s="200">
        <f>IF(M94&lt;0,FLOOR(M94/-2,1),FLOOR(M94/2,1))</f>
        <v>2</v>
      </c>
      <c r="W94" s="200">
        <f t="shared" ref="W94:AD94" si="73">IF(N94&lt;0,FLOOR(N94/-2,1),FLOOR(N94/2,1))</f>
        <v>2</v>
      </c>
      <c r="X94" s="200">
        <f t="shared" si="73"/>
        <v>2</v>
      </c>
      <c r="Y94" s="200">
        <f t="shared" si="73"/>
        <v>2</v>
      </c>
      <c r="Z94" s="200">
        <f t="shared" si="73"/>
        <v>2</v>
      </c>
      <c r="AA94" s="200">
        <f t="shared" si="73"/>
        <v>2</v>
      </c>
      <c r="AB94" s="200">
        <f t="shared" si="73"/>
        <v>2</v>
      </c>
      <c r="AC94" s="200">
        <f t="shared" si="73"/>
        <v>2</v>
      </c>
      <c r="AD94" s="200">
        <f t="shared" si="73"/>
        <v>2</v>
      </c>
      <c r="AE94" s="144"/>
      <c r="AF94" s="195"/>
      <c r="AG94" s="195"/>
      <c r="AH94" s="195"/>
      <c r="AI94" s="195"/>
      <c r="AJ94" s="195"/>
      <c r="AK94" s="195"/>
      <c r="AL94" s="195"/>
      <c r="AM94" s="196"/>
      <c r="AN94" s="247"/>
      <c r="AO94" s="252" t="s">
        <v>59</v>
      </c>
    </row>
    <row r="95" spans="1:41" s="91" customFormat="1" ht="13.15" x14ac:dyDescent="0.4">
      <c r="A95" s="209" t="s">
        <v>111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>M68</f>
        <v>0</v>
      </c>
      <c r="N95" s="188">
        <f t="shared" ref="N95:U95" si="74">N68</f>
        <v>0</v>
      </c>
      <c r="O95" s="188">
        <f t="shared" si="74"/>
        <v>0</v>
      </c>
      <c r="P95" s="188">
        <f t="shared" si="74"/>
        <v>0</v>
      </c>
      <c r="Q95" s="188">
        <f t="shared" si="74"/>
        <v>0</v>
      </c>
      <c r="R95" s="188">
        <f t="shared" si="74"/>
        <v>0</v>
      </c>
      <c r="S95" s="188">
        <f t="shared" ref="S95" si="75">S68</f>
        <v>0</v>
      </c>
      <c r="T95" s="188">
        <f t="shared" si="74"/>
        <v>0</v>
      </c>
      <c r="U95" s="189">
        <f t="shared" si="74"/>
        <v>0</v>
      </c>
      <c r="V95" s="201"/>
      <c r="W95" s="201"/>
      <c r="X95" s="201"/>
      <c r="Y95" s="201"/>
      <c r="Z95" s="201"/>
      <c r="AA95" s="201"/>
      <c r="AB95" s="201"/>
      <c r="AC95" s="201"/>
      <c r="AD95" s="201"/>
      <c r="AE95" s="151">
        <f>AE87+1</f>
        <v>5.6</v>
      </c>
      <c r="AF95" s="152">
        <f t="shared" ref="AF95:AJ95" si="76">AF87+1</f>
        <v>5.6</v>
      </c>
      <c r="AG95" s="152">
        <f t="shared" si="76"/>
        <v>5.6</v>
      </c>
      <c r="AH95" s="152">
        <f t="shared" si="76"/>
        <v>5.6</v>
      </c>
      <c r="AI95" s="152">
        <f t="shared" si="76"/>
        <v>5.6</v>
      </c>
      <c r="AJ95" s="152">
        <f t="shared" si="76"/>
        <v>5.6</v>
      </c>
      <c r="AK95" s="152">
        <f t="shared" ref="AK95" si="77">AK87+1</f>
        <v>5.6</v>
      </c>
      <c r="AL95" s="152">
        <f>AL87+1</f>
        <v>5.6</v>
      </c>
      <c r="AM95" s="153">
        <f>AM87+1</f>
        <v>5.6</v>
      </c>
      <c r="AN95" s="248"/>
      <c r="AO95" s="251" t="s">
        <v>121</v>
      </c>
    </row>
    <row r="96" spans="1:41" s="91" customFormat="1" x14ac:dyDescent="0.35">
      <c r="A96" s="208" t="s">
        <v>112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 t="shared" ref="M96:S96" si="78">M95+AE95</f>
        <v>5.6</v>
      </c>
      <c r="N96" s="188">
        <f t="shared" si="78"/>
        <v>5.6</v>
      </c>
      <c r="O96" s="188">
        <f t="shared" si="78"/>
        <v>5.6</v>
      </c>
      <c r="P96" s="188">
        <f t="shared" si="78"/>
        <v>5.6</v>
      </c>
      <c r="Q96" s="188">
        <f t="shared" si="78"/>
        <v>5.6</v>
      </c>
      <c r="R96" s="188">
        <f t="shared" si="78"/>
        <v>5.6</v>
      </c>
      <c r="S96" s="188">
        <f t="shared" si="78"/>
        <v>5.6</v>
      </c>
      <c r="T96" s="188">
        <f>T95+AL95</f>
        <v>5.6</v>
      </c>
      <c r="U96" s="189">
        <f>U95+AM95</f>
        <v>5.6</v>
      </c>
      <c r="V96" s="200">
        <f>IF(M96&lt;0,FLOOR(M96/-2,1),FLOOR(M96/2,1))</f>
        <v>2</v>
      </c>
      <c r="W96" s="200">
        <f t="shared" ref="W96:AD96" si="79">IF(N96&lt;0,FLOOR(N96/-2,1),FLOOR(N96/2,1))</f>
        <v>2</v>
      </c>
      <c r="X96" s="200">
        <f t="shared" si="79"/>
        <v>2</v>
      </c>
      <c r="Y96" s="200">
        <f t="shared" si="79"/>
        <v>2</v>
      </c>
      <c r="Z96" s="200">
        <f t="shared" si="79"/>
        <v>2</v>
      </c>
      <c r="AA96" s="200">
        <f t="shared" si="79"/>
        <v>2</v>
      </c>
      <c r="AB96" s="200">
        <f t="shared" si="79"/>
        <v>2</v>
      </c>
      <c r="AC96" s="200">
        <f t="shared" si="79"/>
        <v>2</v>
      </c>
      <c r="AD96" s="200">
        <f t="shared" si="79"/>
        <v>2</v>
      </c>
      <c r="AE96" s="144"/>
      <c r="AF96" s="195"/>
      <c r="AG96" s="195"/>
      <c r="AH96" s="195"/>
      <c r="AI96" s="195"/>
      <c r="AJ96" s="195"/>
      <c r="AK96" s="195"/>
      <c r="AL96" s="195"/>
      <c r="AM96" s="196"/>
      <c r="AN96" s="247"/>
      <c r="AO96" s="252" t="s">
        <v>59</v>
      </c>
    </row>
    <row r="97" spans="1:41" s="91" customFormat="1" ht="13.15" thickBot="1" x14ac:dyDescent="0.4">
      <c r="A97" s="282"/>
      <c r="B97" s="283"/>
      <c r="C97" s="283"/>
      <c r="D97" s="282"/>
      <c r="E97" s="284"/>
      <c r="F97" s="284"/>
      <c r="G97" s="284"/>
      <c r="H97" s="284"/>
      <c r="I97" s="284"/>
      <c r="J97" s="284"/>
      <c r="K97" s="284"/>
      <c r="L97" s="285"/>
      <c r="M97" s="286"/>
      <c r="N97" s="287"/>
      <c r="O97" s="287"/>
      <c r="P97" s="287"/>
      <c r="Q97" s="287"/>
      <c r="R97" s="287"/>
      <c r="S97" s="287"/>
      <c r="T97" s="287"/>
      <c r="U97" s="288"/>
      <c r="V97" s="289" t="s">
        <v>113</v>
      </c>
      <c r="W97" s="290"/>
      <c r="X97" s="290"/>
      <c r="Y97" s="290"/>
      <c r="Z97" s="290"/>
      <c r="AA97" s="290"/>
      <c r="AB97" s="290"/>
      <c r="AC97" s="290"/>
      <c r="AD97" s="290"/>
      <c r="AE97" s="282"/>
      <c r="AF97" s="284"/>
      <c r="AG97" s="284"/>
      <c r="AH97" s="284"/>
      <c r="AI97" s="284"/>
      <c r="AJ97" s="284"/>
      <c r="AK97" s="284"/>
      <c r="AL97" s="284"/>
      <c r="AM97" s="285"/>
      <c r="AN97" s="285"/>
      <c r="AO97" s="291"/>
    </row>
    <row r="99" spans="1:41" x14ac:dyDescent="0.35">
      <c r="AO99" s="21" t="s">
        <v>39</v>
      </c>
    </row>
  </sheetData>
  <mergeCells count="34">
    <mergeCell ref="V72:AD72"/>
    <mergeCell ref="AE72:AM72"/>
    <mergeCell ref="E73:L73"/>
    <mergeCell ref="N73:U73"/>
    <mergeCell ref="W73:AD73"/>
    <mergeCell ref="AF73:AM73"/>
    <mergeCell ref="D57:L57"/>
    <mergeCell ref="M57:U57"/>
    <mergeCell ref="E58:L58"/>
    <mergeCell ref="N58:U58"/>
    <mergeCell ref="D72:L72"/>
    <mergeCell ref="M72:U72"/>
    <mergeCell ref="D33:L33"/>
    <mergeCell ref="M33:U33"/>
    <mergeCell ref="V33:AD33"/>
    <mergeCell ref="AE33:AM33"/>
    <mergeCell ref="E34:L34"/>
    <mergeCell ref="N34:U34"/>
    <mergeCell ref="W34:AD34"/>
    <mergeCell ref="AF34:AM34"/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</mergeCells>
  <phoneticPr fontId="21" type="noConversion"/>
  <conditionalFormatting sqref="AO90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M74:U74">
    <cfRule type="cellIs" dxfId="3" priority="4" stopIfTrue="1" operator="lessThan">
      <formula>$AN$74</formula>
    </cfRule>
  </conditionalFormatting>
  <conditionalFormatting sqref="U78">
    <cfRule type="cellIs" dxfId="2" priority="3" stopIfTrue="1" operator="lessThan">
      <formula>$AN$78</formula>
    </cfRule>
  </conditionalFormatting>
  <conditionalFormatting sqref="D84:L84">
    <cfRule type="cellIs" dxfId="1" priority="2" stopIfTrue="1" operator="greaterThan">
      <formula>$AN$84</formula>
    </cfRule>
  </conditionalFormatting>
  <conditionalFormatting sqref="D82:L82">
    <cfRule type="cellIs" dxfId="0" priority="1" stopIfTrue="1" operator="less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4.7.4.1.2-1</vt:lpstr>
      <vt:lpstr>4.7.4.1.2-3</vt:lpstr>
      <vt:lpstr>16.7.4.2.2-3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2024-02-27T08:26:47Z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(3)WZhccq27I7hBfR8SH3x31dsi/C26CnZszjhDk1cFp5J74Gmk7AHNtIrMi61I5v3+KxZofsdf
sN2DXM5MWKI3TinXKR/iFwI0mLNSU6gFkn55GP1wmqpxtuBurYu3siWijMJEMxWRoG5an6gq
CQyzVxkCfOtvkZiu5vx8xEkLCiKl7EotwWrZq4rfUJJk9nY1MoLPuFYrx9+rj7Tc/jZ0khkQ
6CIHBnkPglSD02UkCQ</vt:lpwstr>
  </property>
  <property fmtid="{D5CDD505-2E9C-101B-9397-08002B2CF9AE}" pid="7" name="_2015_ms_pID_7253431">
    <vt:lpwstr>RfXz3nlAl/DTkcUz02O+mhFvq1IXwtqRhM+75OhSKW8PxYUgYqnjRz
HZpPXHYYpuH+KxRUG1JHQhqMdnNROdC0WKUGoj1vC9aCLNG3clM5ia3ThHYdcwFpxlBLPwVr
u7PNHfTytyeiGCvGAMpPcI0WP558IYZyF/zoZJDzlf7mK6iG3DSNfdkHZWHHi1sCXQGI0ctg
qtJI8xbRUJlj++U4cmrWCLWXFWpw6VjbgUaN</vt:lpwstr>
  </property>
  <property fmtid="{D5CDD505-2E9C-101B-9397-08002B2CF9AE}" pid="8" name="_2015_ms_pID_7253432">
    <vt:lpwstr>cg==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